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Unit/"/>
    </mc:Choice>
  </mc:AlternateContent>
  <xr:revisionPtr revIDLastSave="292" documentId="13_ncr:1_{E0FFC623-3F0A-4712-8AB7-2F64FE3C2FE3}" xr6:coauthVersionLast="47" xr6:coauthVersionMax="47" xr10:uidLastSave="{DAFC4C4D-9282-4E9B-8E60-B58CC449CD0C}"/>
  <bookViews>
    <workbookView xWindow="-120" yWindow="-120" windowWidth="29040" windowHeight="15720" xr2:uid="{00000000-000D-0000-FFFF-FFFF00000000}"/>
  </bookViews>
  <sheets>
    <sheet name="Exhibit A" sheetId="2" r:id="rId1"/>
  </sheets>
  <definedNames>
    <definedName name="_xlnm._FilterDatabase" localSheetId="0" hidden="1">'Exhibit A'!$A$3:$R$301</definedName>
    <definedName name="_xlnm.Print_Area" localSheetId="0">'Exhibit A'!$A$1:$R$305</definedName>
    <definedName name="_xlnm.Print_Titles" localSheetId="0">'Exhibit A'!$2:$3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7" i="2" l="1"/>
  <c r="G247" i="2" s="1"/>
  <c r="L300" i="2" l="1"/>
  <c r="F300" i="2"/>
  <c r="G300" i="2" s="1"/>
  <c r="F299" i="2"/>
  <c r="G299" i="2" s="1"/>
  <c r="F298" i="2"/>
  <c r="G298" i="2" s="1"/>
  <c r="F297" i="2"/>
  <c r="G297" i="2" s="1"/>
  <c r="L292" i="2"/>
  <c r="F292" i="2"/>
  <c r="G292" i="2" s="1"/>
  <c r="F291" i="2"/>
  <c r="G291" i="2" s="1"/>
  <c r="F290" i="2"/>
  <c r="G290" i="2" s="1"/>
  <c r="F289" i="2"/>
  <c r="G289" i="2" s="1"/>
  <c r="F288" i="2"/>
  <c r="G288" i="2" s="1"/>
  <c r="L287" i="2"/>
  <c r="F287" i="2"/>
  <c r="G287" i="2" s="1"/>
  <c r="F286" i="2"/>
  <c r="G286" i="2" s="1"/>
  <c r="L285" i="2"/>
  <c r="F285" i="2"/>
  <c r="G285" i="2" s="1"/>
  <c r="F284" i="2"/>
  <c r="G284" i="2" s="1"/>
  <c r="L283" i="2"/>
  <c r="F283" i="2"/>
  <c r="G283" i="2" s="1"/>
  <c r="F282" i="2"/>
  <c r="G282" i="2" s="1"/>
  <c r="F281" i="2"/>
  <c r="G281" i="2" s="1"/>
  <c r="F280" i="2"/>
  <c r="G280" i="2" s="1"/>
  <c r="F279" i="2"/>
  <c r="G279" i="2" s="1"/>
  <c r="F278" i="2"/>
  <c r="G278" i="2" s="1"/>
  <c r="F277" i="2"/>
  <c r="G277" i="2" s="1"/>
  <c r="F276" i="2"/>
  <c r="G276" i="2" s="1"/>
  <c r="F275" i="2"/>
  <c r="G275" i="2" s="1"/>
  <c r="F274" i="2"/>
  <c r="G274" i="2" s="1"/>
  <c r="F273" i="2"/>
  <c r="G273" i="2" s="1"/>
  <c r="G272" i="2"/>
  <c r="F272" i="2"/>
  <c r="F271" i="2"/>
  <c r="G271" i="2" s="1"/>
  <c r="F270" i="2"/>
  <c r="G270" i="2" s="1"/>
  <c r="F269" i="2"/>
  <c r="G269" i="2" s="1"/>
  <c r="F268" i="2"/>
  <c r="G268" i="2" s="1"/>
  <c r="F267" i="2"/>
  <c r="G267" i="2" s="1"/>
  <c r="F266" i="2"/>
  <c r="G266" i="2" s="1"/>
  <c r="F265" i="2"/>
  <c r="G265" i="2" s="1"/>
  <c r="F264" i="2"/>
  <c r="G264" i="2" s="1"/>
  <c r="F263" i="2"/>
  <c r="G263" i="2" s="1"/>
  <c r="F262" i="2"/>
  <c r="G262" i="2" s="1"/>
  <c r="F261" i="2"/>
  <c r="G261" i="2" s="1"/>
  <c r="F260" i="2"/>
  <c r="G260" i="2" s="1"/>
  <c r="F259" i="2"/>
  <c r="G259" i="2" s="1"/>
  <c r="F258" i="2"/>
  <c r="G258" i="2" s="1"/>
  <c r="F257" i="2"/>
  <c r="G257" i="2" s="1"/>
  <c r="F256" i="2"/>
  <c r="G256" i="2" s="1"/>
  <c r="F255" i="2"/>
  <c r="G255" i="2" s="1"/>
  <c r="F254" i="2"/>
  <c r="G254" i="2" s="1"/>
  <c r="F253" i="2"/>
  <c r="G253" i="2" s="1"/>
  <c r="F252" i="2"/>
  <c r="G252" i="2" s="1"/>
  <c r="F251" i="2"/>
  <c r="G251" i="2" s="1"/>
  <c r="F250" i="2"/>
  <c r="G250" i="2" s="1"/>
  <c r="F249" i="2"/>
  <c r="G249" i="2" s="1"/>
  <c r="F248" i="2"/>
  <c r="G248" i="2" s="1"/>
  <c r="L246" i="2"/>
  <c r="F246" i="2"/>
  <c r="G246" i="2" s="1"/>
  <c r="L245" i="2"/>
  <c r="F245" i="2"/>
  <c r="G245" i="2" s="1"/>
  <c r="F244" i="2"/>
  <c r="G244" i="2" s="1"/>
  <c r="L243" i="2"/>
  <c r="F243" i="2"/>
  <c r="G243" i="2" s="1"/>
  <c r="L242" i="2"/>
  <c r="F242" i="2"/>
  <c r="G242" i="2" s="1"/>
  <c r="L241" i="2"/>
  <c r="F241" i="2"/>
  <c r="G241" i="2" s="1"/>
  <c r="L240" i="2"/>
  <c r="F240" i="2"/>
  <c r="G240" i="2" s="1"/>
  <c r="L239" i="2"/>
  <c r="F239" i="2"/>
  <c r="G239" i="2" s="1"/>
  <c r="F238" i="2"/>
  <c r="G238" i="2" s="1"/>
  <c r="F237" i="2"/>
  <c r="G237" i="2" s="1"/>
  <c r="F236" i="2"/>
  <c r="G236" i="2" s="1"/>
  <c r="F235" i="2"/>
  <c r="G235" i="2" s="1"/>
  <c r="F234" i="2"/>
  <c r="G234" i="2" s="1"/>
  <c r="F233" i="2"/>
  <c r="G233" i="2" s="1"/>
  <c r="F232" i="2"/>
  <c r="G232" i="2" s="1"/>
  <c r="F230" i="2"/>
  <c r="G230" i="2" s="1"/>
  <c r="L229" i="2"/>
  <c r="F229" i="2"/>
  <c r="G229" i="2" s="1"/>
  <c r="F228" i="2"/>
  <c r="G228" i="2" s="1"/>
  <c r="F227" i="2"/>
  <c r="G227" i="2" s="1"/>
  <c r="F226" i="2"/>
  <c r="G226" i="2" s="1"/>
  <c r="F225" i="2"/>
  <c r="G225" i="2" s="1"/>
  <c r="L224" i="2"/>
  <c r="F224" i="2"/>
  <c r="G224" i="2" s="1"/>
  <c r="L223" i="2"/>
  <c r="F223" i="2"/>
  <c r="G223" i="2" s="1"/>
  <c r="L222" i="2"/>
  <c r="F222" i="2"/>
  <c r="G222" i="2" s="1"/>
  <c r="L221" i="2"/>
  <c r="F221" i="2"/>
  <c r="G221" i="2" s="1"/>
  <c r="L220" i="2"/>
  <c r="F220" i="2"/>
  <c r="G220" i="2" s="1"/>
  <c r="L219" i="2"/>
  <c r="F219" i="2"/>
  <c r="G219" i="2" s="1"/>
  <c r="L218" i="2"/>
  <c r="F218" i="2"/>
  <c r="G218" i="2" s="1"/>
  <c r="L217" i="2"/>
  <c r="F217" i="2"/>
  <c r="G217" i="2" s="1"/>
  <c r="L216" i="2"/>
  <c r="F216" i="2"/>
  <c r="G216" i="2" s="1"/>
  <c r="L215" i="2"/>
  <c r="F215" i="2"/>
  <c r="G215" i="2" s="1"/>
  <c r="F214" i="2"/>
  <c r="G214" i="2" s="1"/>
  <c r="L213" i="2"/>
  <c r="F213" i="2"/>
  <c r="G213" i="2" s="1"/>
  <c r="L212" i="2"/>
  <c r="F212" i="2"/>
  <c r="G212" i="2" s="1"/>
  <c r="F211" i="2"/>
  <c r="G211" i="2" s="1"/>
  <c r="L210" i="2"/>
  <c r="F210" i="2"/>
  <c r="G210" i="2" s="1"/>
  <c r="L209" i="2"/>
  <c r="F209" i="2"/>
  <c r="G209" i="2" s="1"/>
  <c r="F208" i="2"/>
  <c r="G208" i="2" s="1"/>
  <c r="L207" i="2"/>
  <c r="F207" i="2"/>
  <c r="G207" i="2" s="1"/>
  <c r="L206" i="2"/>
  <c r="F206" i="2"/>
  <c r="G206" i="2" s="1"/>
  <c r="G205" i="2"/>
  <c r="F205" i="2"/>
  <c r="L204" i="2"/>
  <c r="F204" i="2"/>
  <c r="G204" i="2" s="1"/>
  <c r="L203" i="2"/>
  <c r="F203" i="2"/>
  <c r="G203" i="2" s="1"/>
  <c r="F202" i="2"/>
  <c r="G202" i="2" s="1"/>
  <c r="L201" i="2"/>
  <c r="G201" i="2"/>
  <c r="F201" i="2"/>
  <c r="L200" i="2"/>
  <c r="F200" i="2"/>
  <c r="G200" i="2" s="1"/>
  <c r="L199" i="2"/>
  <c r="F199" i="2"/>
  <c r="G199" i="2" s="1"/>
  <c r="F198" i="2"/>
  <c r="G198" i="2" s="1"/>
  <c r="L197" i="2"/>
  <c r="F197" i="2"/>
  <c r="G197" i="2" s="1"/>
  <c r="L196" i="2"/>
  <c r="F196" i="2"/>
  <c r="G196" i="2" s="1"/>
  <c r="F195" i="2"/>
  <c r="G195" i="2" s="1"/>
  <c r="L194" i="2"/>
  <c r="F194" i="2"/>
  <c r="G194" i="2" s="1"/>
  <c r="L193" i="2"/>
  <c r="F193" i="2"/>
  <c r="G193" i="2" s="1"/>
  <c r="L192" i="2"/>
  <c r="F192" i="2"/>
  <c r="G192" i="2" s="1"/>
  <c r="L191" i="2"/>
  <c r="F191" i="2"/>
  <c r="G191" i="2" s="1"/>
  <c r="F190" i="2"/>
  <c r="G190" i="2" s="1"/>
  <c r="F189" i="2"/>
  <c r="G189" i="2" s="1"/>
  <c r="F188" i="2"/>
  <c r="G188" i="2" s="1"/>
  <c r="F187" i="2"/>
  <c r="G187" i="2" s="1"/>
  <c r="L186" i="2"/>
  <c r="F186" i="2"/>
  <c r="G186" i="2" s="1"/>
  <c r="L185" i="2"/>
  <c r="F185" i="2"/>
  <c r="G185" i="2" s="1"/>
  <c r="L184" i="2"/>
  <c r="F184" i="2"/>
  <c r="G184" i="2" s="1"/>
  <c r="L183" i="2"/>
  <c r="F183" i="2"/>
  <c r="G183" i="2" s="1"/>
  <c r="L182" i="2"/>
  <c r="F182" i="2"/>
  <c r="G182" i="2" s="1"/>
  <c r="F181" i="2"/>
  <c r="G181" i="2" s="1"/>
  <c r="F180" i="2"/>
  <c r="G180" i="2" s="1"/>
  <c r="F179" i="2"/>
  <c r="G179" i="2" s="1"/>
  <c r="F178" i="2"/>
  <c r="G178" i="2" s="1"/>
  <c r="G177" i="2"/>
  <c r="F177" i="2"/>
  <c r="F176" i="2"/>
  <c r="G176" i="2" s="1"/>
  <c r="L175" i="2"/>
  <c r="F175" i="2"/>
  <c r="G175" i="2" s="1"/>
  <c r="F174" i="2"/>
  <c r="G174" i="2" s="1"/>
  <c r="F173" i="2"/>
  <c r="G173" i="2" s="1"/>
  <c r="F172" i="2"/>
  <c r="G172" i="2" s="1"/>
  <c r="L171" i="2"/>
  <c r="F171" i="2"/>
  <c r="G171" i="2" s="1"/>
  <c r="L170" i="2"/>
  <c r="F170" i="2"/>
  <c r="G170" i="2" s="1"/>
  <c r="L169" i="2"/>
  <c r="F169" i="2"/>
  <c r="G169" i="2" s="1"/>
  <c r="L168" i="2"/>
  <c r="F168" i="2"/>
  <c r="G168" i="2" s="1"/>
  <c r="L167" i="2"/>
  <c r="F167" i="2"/>
  <c r="G167" i="2" s="1"/>
  <c r="L166" i="2"/>
  <c r="F166" i="2"/>
  <c r="G166" i="2" s="1"/>
  <c r="F165" i="2"/>
  <c r="G165" i="2" s="1"/>
  <c r="F164" i="2"/>
  <c r="G164" i="2" s="1"/>
  <c r="F163" i="2"/>
  <c r="G163" i="2" s="1"/>
  <c r="F162" i="2"/>
  <c r="G162" i="2" s="1"/>
  <c r="F161" i="2"/>
  <c r="G161" i="2" s="1"/>
  <c r="F160" i="2"/>
  <c r="G160" i="2" s="1"/>
  <c r="L159" i="2"/>
  <c r="F159" i="2"/>
  <c r="G159" i="2" s="1"/>
  <c r="L158" i="2"/>
  <c r="F158" i="2"/>
  <c r="G158" i="2" s="1"/>
  <c r="L157" i="2"/>
  <c r="F157" i="2"/>
  <c r="G157" i="2" s="1"/>
  <c r="L156" i="2"/>
  <c r="F156" i="2"/>
  <c r="G156" i="2" s="1"/>
  <c r="L155" i="2"/>
  <c r="F155" i="2"/>
  <c r="G155" i="2" s="1"/>
  <c r="L154" i="2"/>
  <c r="F154" i="2"/>
  <c r="G154" i="2" s="1"/>
  <c r="L153" i="2"/>
  <c r="F153" i="2"/>
  <c r="G153" i="2" s="1"/>
  <c r="L152" i="2"/>
  <c r="F152" i="2"/>
  <c r="G152" i="2" s="1"/>
  <c r="L151" i="2"/>
  <c r="F151" i="2"/>
  <c r="G151" i="2" s="1"/>
  <c r="L150" i="2"/>
  <c r="F150" i="2"/>
  <c r="G150" i="2" s="1"/>
  <c r="L149" i="2"/>
  <c r="F149" i="2"/>
  <c r="G149" i="2" s="1"/>
  <c r="L148" i="2"/>
  <c r="F148" i="2"/>
  <c r="G148" i="2" s="1"/>
  <c r="L147" i="2"/>
  <c r="F147" i="2"/>
  <c r="G147" i="2" s="1"/>
  <c r="L146" i="2"/>
  <c r="F146" i="2"/>
  <c r="G146" i="2" s="1"/>
  <c r="L145" i="2"/>
  <c r="F145" i="2"/>
  <c r="G145" i="2" s="1"/>
  <c r="L144" i="2"/>
  <c r="F144" i="2"/>
  <c r="G144" i="2" s="1"/>
  <c r="L143" i="2"/>
  <c r="F143" i="2"/>
  <c r="G143" i="2" s="1"/>
  <c r="L142" i="2"/>
  <c r="F142" i="2"/>
  <c r="G142" i="2" s="1"/>
  <c r="L141" i="2"/>
  <c r="F141" i="2"/>
  <c r="G141" i="2" s="1"/>
  <c r="L140" i="2"/>
  <c r="F140" i="2"/>
  <c r="G140" i="2" s="1"/>
  <c r="L138" i="2"/>
  <c r="F138" i="2"/>
  <c r="G138" i="2" s="1"/>
  <c r="F137" i="2"/>
  <c r="G137" i="2" s="1"/>
  <c r="F136" i="2"/>
  <c r="G136" i="2" s="1"/>
  <c r="L135" i="2"/>
  <c r="F135" i="2"/>
  <c r="G135" i="2" s="1"/>
  <c r="L134" i="2"/>
  <c r="F134" i="2"/>
  <c r="G134" i="2" s="1"/>
  <c r="L133" i="2"/>
  <c r="F133" i="2"/>
  <c r="G133" i="2" s="1"/>
  <c r="L132" i="2"/>
  <c r="F132" i="2"/>
  <c r="G132" i="2" s="1"/>
  <c r="L131" i="2"/>
  <c r="G131" i="2"/>
  <c r="F131" i="2"/>
  <c r="F130" i="2"/>
  <c r="G130" i="2" s="1"/>
  <c r="F127" i="2"/>
  <c r="G127" i="2" s="1"/>
  <c r="L124" i="2"/>
  <c r="F124" i="2"/>
  <c r="G124" i="2" s="1"/>
  <c r="L121" i="2"/>
  <c r="F121" i="2"/>
  <c r="G121" i="2" s="1"/>
  <c r="L118" i="2"/>
  <c r="F118" i="2"/>
  <c r="G118" i="2" s="1"/>
  <c r="L115" i="2"/>
  <c r="F115" i="2"/>
  <c r="G115" i="2" s="1"/>
  <c r="L112" i="2"/>
  <c r="F112" i="2"/>
  <c r="G112" i="2" s="1"/>
  <c r="L109" i="2"/>
  <c r="G109" i="2"/>
  <c r="F109" i="2"/>
  <c r="L106" i="2"/>
  <c r="F106" i="2"/>
  <c r="G106" i="2" s="1"/>
  <c r="L103" i="2"/>
  <c r="G103" i="2"/>
  <c r="F103" i="2"/>
  <c r="L100" i="2"/>
  <c r="F100" i="2"/>
  <c r="G100" i="2" s="1"/>
  <c r="L97" i="2"/>
  <c r="F97" i="2"/>
  <c r="G97" i="2" s="1"/>
  <c r="L94" i="2"/>
  <c r="F94" i="2"/>
  <c r="G94" i="2" s="1"/>
  <c r="L91" i="2"/>
  <c r="F91" i="2"/>
  <c r="G91" i="2" s="1"/>
  <c r="L88" i="2"/>
  <c r="F88" i="2"/>
  <c r="G88" i="2" s="1"/>
  <c r="L87" i="2"/>
  <c r="F87" i="2"/>
  <c r="G87" i="2" s="1"/>
  <c r="L86" i="2"/>
  <c r="F86" i="2"/>
  <c r="G86" i="2" s="1"/>
  <c r="L83" i="2"/>
  <c r="F83" i="2"/>
  <c r="G83" i="2" s="1"/>
  <c r="L80" i="2"/>
  <c r="F80" i="2"/>
  <c r="G80" i="2" s="1"/>
  <c r="F79" i="2"/>
  <c r="G79" i="2" s="1"/>
  <c r="L78" i="2"/>
  <c r="F78" i="2"/>
  <c r="G78" i="2" s="1"/>
  <c r="F75" i="2"/>
  <c r="G75" i="2" s="1"/>
  <c r="F74" i="2"/>
  <c r="G74" i="2" s="1"/>
  <c r="L71" i="2"/>
  <c r="F71" i="2"/>
  <c r="G71" i="2" s="1"/>
  <c r="L68" i="2"/>
  <c r="F68" i="2"/>
  <c r="G68" i="2" s="1"/>
  <c r="L67" i="2"/>
  <c r="F67" i="2"/>
  <c r="G67" i="2" s="1"/>
  <c r="L64" i="2"/>
  <c r="G64" i="2"/>
  <c r="F64" i="2"/>
  <c r="L61" i="2"/>
  <c r="F61" i="2"/>
  <c r="G61" i="2" s="1"/>
  <c r="L58" i="2"/>
  <c r="F58" i="2"/>
  <c r="G58" i="2" s="1"/>
  <c r="L55" i="2"/>
  <c r="F55" i="2"/>
  <c r="G55" i="2" s="1"/>
  <c r="L52" i="2"/>
  <c r="F52" i="2"/>
  <c r="G52" i="2" s="1"/>
  <c r="L49" i="2"/>
  <c r="F49" i="2"/>
  <c r="G49" i="2" s="1"/>
  <c r="L46" i="2"/>
  <c r="F46" i="2"/>
  <c r="G46" i="2" s="1"/>
  <c r="F45" i="2"/>
  <c r="G45" i="2" s="1"/>
  <c r="F44" i="2"/>
  <c r="G44" i="2" s="1"/>
  <c r="G43" i="2"/>
  <c r="F43" i="2"/>
  <c r="F42" i="2"/>
  <c r="G42" i="2" s="1"/>
  <c r="F40" i="2"/>
  <c r="G40" i="2" s="1"/>
  <c r="L39" i="2"/>
  <c r="F39" i="2"/>
  <c r="G39" i="2" s="1"/>
  <c r="L38" i="2"/>
  <c r="F38" i="2"/>
  <c r="G38" i="2" s="1"/>
  <c r="G37" i="2"/>
  <c r="F37" i="2"/>
  <c r="F36" i="2"/>
  <c r="G36" i="2" s="1"/>
  <c r="L35" i="2"/>
  <c r="F35" i="2"/>
  <c r="G35" i="2" s="1"/>
  <c r="L34" i="2"/>
  <c r="F34" i="2"/>
  <c r="G34" i="2" s="1"/>
  <c r="L33" i="2"/>
  <c r="F33" i="2"/>
  <c r="G33" i="2" s="1"/>
  <c r="L32" i="2"/>
  <c r="F32" i="2"/>
  <c r="G32" i="2" s="1"/>
  <c r="L31" i="2"/>
  <c r="F31" i="2"/>
  <c r="G31" i="2" s="1"/>
  <c r="F29" i="2"/>
  <c r="G29" i="2" s="1"/>
  <c r="F28" i="2"/>
  <c r="G28" i="2" s="1"/>
  <c r="L27" i="2"/>
  <c r="F27" i="2"/>
  <c r="G27" i="2" s="1"/>
  <c r="L26" i="2"/>
  <c r="F26" i="2"/>
  <c r="G26" i="2" s="1"/>
  <c r="F25" i="2"/>
  <c r="G25" i="2" s="1"/>
  <c r="F24" i="2"/>
  <c r="G24" i="2" s="1"/>
  <c r="F22" i="2"/>
  <c r="G22" i="2" s="1"/>
  <c r="F21" i="2"/>
  <c r="G21" i="2" s="1"/>
  <c r="F20" i="2"/>
  <c r="G20" i="2" s="1"/>
  <c r="F19" i="2"/>
  <c r="G19" i="2" s="1"/>
  <c r="F17" i="2"/>
  <c r="G17" i="2" s="1"/>
  <c r="F16" i="2"/>
  <c r="G16" i="2" s="1"/>
  <c r="L15" i="2"/>
  <c r="F15" i="2"/>
  <c r="G15" i="2" s="1"/>
  <c r="F14" i="2"/>
  <c r="G14" i="2" s="1"/>
  <c r="G13" i="2"/>
  <c r="F13" i="2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G301" i="2" l="1"/>
  <c r="H158" i="2" l="1"/>
  <c r="H247" i="2"/>
  <c r="M247" i="2" s="1"/>
  <c r="L247" i="2" s="1"/>
  <c r="H281" i="2"/>
  <c r="M281" i="2" s="1"/>
  <c r="L281" i="2" s="1"/>
  <c r="H79" i="2"/>
  <c r="M79" i="2" s="1"/>
  <c r="L79" i="2" s="1"/>
  <c r="H220" i="2"/>
  <c r="H189" i="2"/>
  <c r="M189" i="2" s="1"/>
  <c r="L189" i="2" s="1"/>
  <c r="H297" i="2"/>
  <c r="M297" i="2" s="1"/>
  <c r="L297" i="2" s="1"/>
  <c r="H147" i="2"/>
  <c r="H274" i="2"/>
  <c r="M274" i="2" s="1"/>
  <c r="L274" i="2" s="1"/>
  <c r="H188" i="2"/>
  <c r="M188" i="2" s="1"/>
  <c r="L188" i="2" s="1"/>
  <c r="H38" i="2"/>
  <c r="H88" i="2"/>
  <c r="H134" i="2"/>
  <c r="H229" i="2"/>
  <c r="H278" i="2"/>
  <c r="M278" i="2" s="1"/>
  <c r="L278" i="2" s="1"/>
  <c r="H269" i="2"/>
  <c r="M269" i="2" s="1"/>
  <c r="L269" i="2" s="1"/>
  <c r="H152" i="2"/>
  <c r="H83" i="2"/>
  <c r="H217" i="2"/>
  <c r="H244" i="2"/>
  <c r="M244" i="2" s="1"/>
  <c r="L244" i="2" s="1"/>
  <c r="H150" i="2"/>
  <c r="H103" i="2"/>
  <c r="H175" i="2"/>
  <c r="H222" i="2"/>
  <c r="H174" i="2"/>
  <c r="M174" i="2" s="1"/>
  <c r="L174" i="2" s="1"/>
  <c r="H37" i="2"/>
  <c r="M37" i="2" s="1"/>
  <c r="L37" i="2" s="1"/>
  <c r="H181" i="2"/>
  <c r="M181" i="2" s="1"/>
  <c r="L181" i="2" s="1"/>
  <c r="H207" i="2"/>
  <c r="H204" i="2"/>
  <c r="H4" i="2"/>
  <c r="H241" i="2"/>
  <c r="H67" i="2"/>
  <c r="H78" i="2"/>
  <c r="H240" i="2"/>
  <c r="H22" i="2"/>
  <c r="M22" i="2" s="1"/>
  <c r="L22" i="2" s="1"/>
  <c r="H282" i="2"/>
  <c r="M282" i="2" s="1"/>
  <c r="L282" i="2" s="1"/>
  <c r="H168" i="2"/>
  <c r="H178" i="2"/>
  <c r="M178" i="2" s="1"/>
  <c r="L178" i="2" s="1"/>
  <c r="H224" i="2"/>
  <c r="H131" i="2"/>
  <c r="H87" i="2"/>
  <c r="H137" i="2"/>
  <c r="M137" i="2" s="1"/>
  <c r="L137" i="2" s="1"/>
  <c r="H149" i="2"/>
  <c r="H254" i="2"/>
  <c r="M254" i="2" s="1"/>
  <c r="L254" i="2" s="1"/>
  <c r="H13" i="2"/>
  <c r="M13" i="2" s="1"/>
  <c r="L13" i="2" s="1"/>
  <c r="H212" i="2"/>
  <c r="H167" i="2"/>
  <c r="H214" i="2"/>
  <c r="M214" i="2" s="1"/>
  <c r="L214" i="2" s="1"/>
  <c r="H177" i="2"/>
  <c r="M177" i="2" s="1"/>
  <c r="L177" i="2" s="1"/>
  <c r="H261" i="2"/>
  <c r="M261" i="2" s="1"/>
  <c r="L261" i="2" s="1"/>
  <c r="H68" i="2"/>
  <c r="H197" i="2"/>
  <c r="H284" i="2"/>
  <c r="M284" i="2" s="1"/>
  <c r="L284" i="2" s="1"/>
  <c r="H213" i="2"/>
  <c r="H109" i="2"/>
  <c r="H219" i="2"/>
  <c r="H161" i="2"/>
  <c r="M161" i="2" s="1"/>
  <c r="L161" i="2" s="1"/>
  <c r="H58" i="2"/>
  <c r="H227" i="2"/>
  <c r="M227" i="2" s="1"/>
  <c r="L227" i="2" s="1"/>
  <c r="H64" i="2"/>
  <c r="H232" i="2"/>
  <c r="M232" i="2" s="1"/>
  <c r="L232" i="2" s="1"/>
  <c r="H9" i="2"/>
  <c r="M9" i="2" s="1"/>
  <c r="L9" i="2" s="1"/>
  <c r="H20" i="2"/>
  <c r="M20" i="2" s="1"/>
  <c r="L20" i="2" s="1"/>
  <c r="H208" i="2"/>
  <c r="M208" i="2" s="1"/>
  <c r="L208" i="2" s="1"/>
  <c r="H215" i="2"/>
  <c r="H43" i="2"/>
  <c r="M43" i="2" s="1"/>
  <c r="L43" i="2" s="1"/>
  <c r="H148" i="2"/>
  <c r="H255" i="2"/>
  <c r="M255" i="2" s="1"/>
  <c r="L255" i="2" s="1"/>
  <c r="H196" i="2"/>
  <c r="H5" i="2"/>
  <c r="M5" i="2" s="1"/>
  <c r="L5" i="2" s="1"/>
  <c r="H257" i="2"/>
  <c r="M257" i="2" s="1"/>
  <c r="L257" i="2" s="1"/>
  <c r="H173" i="2"/>
  <c r="M173" i="2" s="1"/>
  <c r="L173" i="2" s="1"/>
  <c r="H112" i="2"/>
  <c r="H253" i="2"/>
  <c r="M253" i="2" s="1"/>
  <c r="L253" i="2" s="1"/>
  <c r="H187" i="2"/>
  <c r="M187" i="2" s="1"/>
  <c r="L187" i="2" s="1"/>
  <c r="H46" i="2"/>
  <c r="H268" i="2"/>
  <c r="M268" i="2" s="1"/>
  <c r="L268" i="2" s="1"/>
  <c r="H194" i="2"/>
  <c r="H118" i="2"/>
  <c r="H280" i="2"/>
  <c r="M280" i="2" s="1"/>
  <c r="L280" i="2" s="1"/>
  <c r="H210" i="2"/>
  <c r="H45" i="2"/>
  <c r="M45" i="2" s="1"/>
  <c r="L45" i="2" s="1"/>
  <c r="H216" i="2"/>
  <c r="H155" i="2"/>
  <c r="H35" i="2"/>
  <c r="H151" i="2"/>
  <c r="H206" i="2"/>
  <c r="H29" i="2"/>
  <c r="M29" i="2" s="1"/>
  <c r="L29" i="2" s="1"/>
  <c r="H205" i="2"/>
  <c r="M205" i="2" s="1"/>
  <c r="L205" i="2" s="1"/>
  <c r="H6" i="2"/>
  <c r="M6" i="2" s="1"/>
  <c r="L6" i="2" s="1"/>
  <c r="H299" i="2"/>
  <c r="M299" i="2" s="1"/>
  <c r="L299" i="2" s="1"/>
  <c r="H124" i="2"/>
  <c r="H190" i="2"/>
  <c r="M190" i="2" s="1"/>
  <c r="L190" i="2" s="1"/>
  <c r="H7" i="2"/>
  <c r="M7" i="2" s="1"/>
  <c r="L7" i="2" s="1"/>
  <c r="H145" i="2"/>
  <c r="H239" i="2"/>
  <c r="H44" i="2"/>
  <c r="M44" i="2" s="1"/>
  <c r="L44" i="2" s="1"/>
  <c r="H49" i="2"/>
  <c r="H249" i="2"/>
  <c r="M249" i="2" s="1"/>
  <c r="L249" i="2" s="1"/>
  <c r="H170" i="2"/>
  <c r="H94" i="2"/>
  <c r="H248" i="2"/>
  <c r="M248" i="2" s="1"/>
  <c r="L248" i="2" s="1"/>
  <c r="H184" i="2"/>
  <c r="H42" i="2"/>
  <c r="M42" i="2" s="1"/>
  <c r="L42" i="2" s="1"/>
  <c r="H264" i="2"/>
  <c r="M264" i="2" s="1"/>
  <c r="L264" i="2" s="1"/>
  <c r="H176" i="2"/>
  <c r="M176" i="2" s="1"/>
  <c r="L176" i="2" s="1"/>
  <c r="H80" i="2"/>
  <c r="H276" i="2"/>
  <c r="M276" i="2" s="1"/>
  <c r="L276" i="2" s="1"/>
  <c r="H200" i="2"/>
  <c r="H291" i="2"/>
  <c r="M291" i="2" s="1"/>
  <c r="L291" i="2" s="1"/>
  <c r="H203" i="2"/>
  <c r="H136" i="2"/>
  <c r="M136" i="2" s="1"/>
  <c r="L136" i="2" s="1"/>
  <c r="H275" i="2"/>
  <c r="M275" i="2" s="1"/>
  <c r="L275" i="2" s="1"/>
  <c r="H146" i="2"/>
  <c r="H202" i="2"/>
  <c r="M202" i="2" s="1"/>
  <c r="L202" i="2" s="1"/>
  <c r="H21" i="2"/>
  <c r="M21" i="2" s="1"/>
  <c r="L21" i="2" s="1"/>
  <c r="H157" i="2"/>
  <c r="H286" i="2"/>
  <c r="M286" i="2" s="1"/>
  <c r="L286" i="2" s="1"/>
  <c r="H290" i="2"/>
  <c r="M290" i="2" s="1"/>
  <c r="L290" i="2" s="1"/>
  <c r="H39" i="2"/>
  <c r="H271" i="2"/>
  <c r="M271" i="2" s="1"/>
  <c r="L271" i="2" s="1"/>
  <c r="H25" i="2"/>
  <c r="M25" i="2" s="1"/>
  <c r="L25" i="2" s="1"/>
  <c r="H17" i="2"/>
  <c r="M17" i="2" s="1"/>
  <c r="L17" i="2" s="1"/>
  <c r="H34" i="2"/>
  <c r="H228" i="2"/>
  <c r="M228" i="2" s="1"/>
  <c r="L228" i="2" s="1"/>
  <c r="H182" i="2"/>
  <c r="H143" i="2"/>
  <c r="H33" i="2"/>
  <c r="H31" i="2"/>
  <c r="H166" i="2"/>
  <c r="H91" i="2"/>
  <c r="H40" i="2"/>
  <c r="M40" i="2" s="1"/>
  <c r="L40" i="2" s="1"/>
  <c r="H115" i="2"/>
  <c r="H32" i="2"/>
  <c r="H24" i="2"/>
  <c r="M24" i="2" s="1"/>
  <c r="L24" i="2" s="1"/>
  <c r="H198" i="2"/>
  <c r="M198" i="2" s="1"/>
  <c r="L198" i="2" s="1"/>
  <c r="H75" i="2"/>
  <c r="M75" i="2" s="1"/>
  <c r="L75" i="2" s="1"/>
  <c r="H16" i="2"/>
  <c r="M16" i="2" s="1"/>
  <c r="L16" i="2" s="1"/>
  <c r="H55" i="2"/>
  <c r="H19" i="2"/>
  <c r="M19" i="2" s="1"/>
  <c r="L19" i="2" s="1"/>
  <c r="H15" i="2"/>
  <c r="H270" i="2"/>
  <c r="M270" i="2" s="1"/>
  <c r="L270" i="2" s="1"/>
  <c r="H164" i="2"/>
  <c r="M164" i="2" s="1"/>
  <c r="L164" i="2" s="1"/>
  <c r="H211" i="2"/>
  <c r="M211" i="2" s="1"/>
  <c r="L211" i="2" s="1"/>
  <c r="H235" i="2"/>
  <c r="M235" i="2" s="1"/>
  <c r="L235" i="2" s="1"/>
  <c r="H292" i="2"/>
  <c r="H61" i="2"/>
  <c r="H259" i="2"/>
  <c r="M259" i="2" s="1"/>
  <c r="L259" i="2" s="1"/>
  <c r="H100" i="2"/>
  <c r="H132" i="2"/>
  <c r="H287" i="2"/>
  <c r="H236" i="2"/>
  <c r="M236" i="2" s="1"/>
  <c r="L236" i="2" s="1"/>
  <c r="H26" i="2"/>
  <c r="H11" i="2"/>
  <c r="M11" i="2" s="1"/>
  <c r="L11" i="2" s="1"/>
  <c r="H135" i="2"/>
  <c r="H27" i="2"/>
  <c r="H289" i="2"/>
  <c r="M289" i="2" s="1"/>
  <c r="L289" i="2" s="1"/>
  <c r="H265" i="2"/>
  <c r="M265" i="2" s="1"/>
  <c r="L265" i="2" s="1"/>
  <c r="H277" i="2"/>
  <c r="M277" i="2" s="1"/>
  <c r="L277" i="2" s="1"/>
  <c r="H225" i="2"/>
  <c r="M225" i="2" s="1"/>
  <c r="L225" i="2" s="1"/>
  <c r="H165" i="2"/>
  <c r="M165" i="2" s="1"/>
  <c r="L165" i="2" s="1"/>
  <c r="H171" i="2"/>
  <c r="H258" i="2"/>
  <c r="M258" i="2" s="1"/>
  <c r="L258" i="2" s="1"/>
  <c r="H28" i="2"/>
  <c r="M28" i="2" s="1"/>
  <c r="L28" i="2" s="1"/>
  <c r="H10" i="2"/>
  <c r="M10" i="2" s="1"/>
  <c r="L10" i="2" s="1"/>
  <c r="H121" i="2"/>
  <c r="H191" i="2"/>
  <c r="H272" i="2"/>
  <c r="M272" i="2" s="1"/>
  <c r="L272" i="2" s="1"/>
  <c r="H130" i="2"/>
  <c r="M130" i="2" s="1"/>
  <c r="L130" i="2" s="1"/>
  <c r="H223" i="2"/>
  <c r="H163" i="2"/>
  <c r="M163" i="2" s="1"/>
  <c r="L163" i="2" s="1"/>
  <c r="H36" i="2"/>
  <c r="M36" i="2" s="1"/>
  <c r="L36" i="2" s="1"/>
  <c r="H242" i="2"/>
  <c r="H153" i="2"/>
  <c r="H300" i="2"/>
  <c r="N300" i="2" s="1"/>
  <c r="N301" i="2" s="1"/>
  <c r="H260" i="2"/>
  <c r="M260" i="2" s="1"/>
  <c r="L260" i="2" s="1"/>
  <c r="H169" i="2"/>
  <c r="H74" i="2"/>
  <c r="M74" i="2" s="1"/>
  <c r="L74" i="2" s="1"/>
  <c r="H245" i="2"/>
  <c r="H183" i="2"/>
  <c r="H267" i="2"/>
  <c r="M267" i="2" s="1"/>
  <c r="L267" i="2" s="1"/>
  <c r="H193" i="2"/>
  <c r="H127" i="2"/>
  <c r="M127" i="2" s="1"/>
  <c r="L127" i="2" s="1"/>
  <c r="H233" i="2"/>
  <c r="M233" i="2" s="1"/>
  <c r="L233" i="2" s="1"/>
  <c r="H140" i="2"/>
  <c r="H195" i="2"/>
  <c r="M195" i="2" s="1"/>
  <c r="L195" i="2" s="1"/>
  <c r="H14" i="2"/>
  <c r="M14" i="2" s="1"/>
  <c r="L14" i="2" s="1"/>
  <c r="H154" i="2"/>
  <c r="H263" i="2"/>
  <c r="M263" i="2" s="1"/>
  <c r="L263" i="2" s="1"/>
  <c r="H262" i="2"/>
  <c r="M262" i="2" s="1"/>
  <c r="L262" i="2" s="1"/>
  <c r="H12" i="2"/>
  <c r="M12" i="2" s="1"/>
  <c r="L12" i="2" s="1"/>
  <c r="H243" i="2"/>
  <c r="H159" i="2"/>
  <c r="H288" i="2"/>
  <c r="M288" i="2" s="1"/>
  <c r="L288" i="2" s="1"/>
  <c r="H144" i="2"/>
  <c r="H256" i="2"/>
  <c r="M256" i="2" s="1"/>
  <c r="L256" i="2" s="1"/>
  <c r="H162" i="2"/>
  <c r="M162" i="2" s="1"/>
  <c r="L162" i="2" s="1"/>
  <c r="H238" i="2"/>
  <c r="M238" i="2" s="1"/>
  <c r="L238" i="2" s="1"/>
  <c r="H180" i="2"/>
  <c r="M180" i="2" s="1"/>
  <c r="L180" i="2" s="1"/>
  <c r="H186" i="2"/>
  <c r="H209" i="2"/>
  <c r="H192" i="2"/>
  <c r="H106" i="2"/>
  <c r="H237" i="2"/>
  <c r="M237" i="2" s="1"/>
  <c r="L237" i="2" s="1"/>
  <c r="H298" i="2"/>
  <c r="M298" i="2" s="1"/>
  <c r="L298" i="2" s="1"/>
  <c r="H221" i="2"/>
  <c r="H250" i="2"/>
  <c r="M250" i="2" s="1"/>
  <c r="L250" i="2" s="1"/>
  <c r="H201" i="2"/>
  <c r="H138" i="2"/>
  <c r="H273" i="2"/>
  <c r="M273" i="2" s="1"/>
  <c r="L273" i="2" s="1"/>
  <c r="H226" i="2"/>
  <c r="M226" i="2" s="1"/>
  <c r="L226" i="2" s="1"/>
  <c r="H141" i="2"/>
  <c r="H285" i="2"/>
  <c r="H252" i="2"/>
  <c r="M252" i="2" s="1"/>
  <c r="L252" i="2" s="1"/>
  <c r="H156" i="2"/>
  <c r="H52" i="2"/>
  <c r="H234" i="2"/>
  <c r="M234" i="2" s="1"/>
  <c r="L234" i="2" s="1"/>
  <c r="H172" i="2"/>
  <c r="M172" i="2" s="1"/>
  <c r="L172" i="2" s="1"/>
  <c r="H251" i="2"/>
  <c r="M251" i="2" s="1"/>
  <c r="L251" i="2" s="1"/>
  <c r="H179" i="2"/>
  <c r="M179" i="2" s="1"/>
  <c r="L179" i="2" s="1"/>
  <c r="H86" i="2"/>
  <c r="H199" i="2"/>
  <c r="H279" i="2"/>
  <c r="M279" i="2" s="1"/>
  <c r="L279" i="2" s="1"/>
  <c r="H133" i="2"/>
  <c r="H283" i="2"/>
  <c r="H97" i="2"/>
  <c r="H160" i="2"/>
  <c r="M160" i="2" s="1"/>
  <c r="L160" i="2" s="1"/>
  <c r="H230" i="2"/>
  <c r="M230" i="2" s="1"/>
  <c r="L230" i="2" s="1"/>
  <c r="H266" i="2"/>
  <c r="M266" i="2" s="1"/>
  <c r="L266" i="2" s="1"/>
  <c r="H218" i="2"/>
  <c r="H8" i="2"/>
  <c r="M8" i="2" s="1"/>
  <c r="L8" i="2" s="1"/>
  <c r="H185" i="2"/>
  <c r="H246" i="2"/>
  <c r="H71" i="2"/>
  <c r="H142" i="2"/>
  <c r="H301" i="2" l="1"/>
  <c r="M4" i="2"/>
  <c r="M301" i="2" l="1"/>
  <c r="L4" i="2"/>
  <c r="L301" i="2" s="1"/>
  <c r="G303" i="2" s="1"/>
</calcChain>
</file>

<file path=xl/sharedStrings.xml><?xml version="1.0" encoding="utf-8"?>
<sst xmlns="http://schemas.openxmlformats.org/spreadsheetml/2006/main" count="2374" uniqueCount="471">
  <si>
    <t>Exhibit A</t>
  </si>
  <si>
    <t>Tract Number</t>
  </si>
  <si>
    <t>Lease ID Number</t>
  </si>
  <si>
    <t>Mineral Owner</t>
  </si>
  <si>
    <t>Leased
Yes or No</t>
  </si>
  <si>
    <t>Total Tract Acres</t>
  </si>
  <si>
    <t>Decimal Interest in Tract</t>
  </si>
  <si>
    <t>Tax Map Parcel ID</t>
  </si>
  <si>
    <t>Township</t>
  </si>
  <si>
    <t>County</t>
  </si>
  <si>
    <t>Consenting Working Interest Percentage</t>
  </si>
  <si>
    <t>Applicant Working Interest Percentage</t>
  </si>
  <si>
    <t>EAP Ohio, LLC Working Interest Percentage</t>
  </si>
  <si>
    <t>Address</t>
  </si>
  <si>
    <t>City</t>
  </si>
  <si>
    <t>State</t>
  </si>
  <si>
    <t>Zip</t>
  </si>
  <si>
    <t>UTC040827000</t>
  </si>
  <si>
    <t>William Joseph Kovalchik and wife, Melissa Kovalchik, as survivorship tenants</t>
  </si>
  <si>
    <t>Yes</t>
  </si>
  <si>
    <t>46-01142-000</t>
  </si>
  <si>
    <t>Wayne</t>
  </si>
  <si>
    <t>Jefferson</t>
  </si>
  <si>
    <t>1935 Township Road 212</t>
  </si>
  <si>
    <t>Bloomingdale</t>
  </si>
  <si>
    <t>OH</t>
  </si>
  <si>
    <t>UTC008378000</t>
  </si>
  <si>
    <t>John W. Allan</t>
  </si>
  <si>
    <t>46-01779-000</t>
  </si>
  <si>
    <t>2197 Township Road 212</t>
  </si>
  <si>
    <t>UTC038319000</t>
  </si>
  <si>
    <t>46-01780-000</t>
  </si>
  <si>
    <t>PO Box 152</t>
  </si>
  <si>
    <t>UTC035462001</t>
  </si>
  <si>
    <t>Beverly J. Mayhew</t>
  </si>
  <si>
    <t>46-01445-000</t>
  </si>
  <si>
    <t>2101 Cass Lake Road</t>
  </si>
  <si>
    <t>Carolina Shores</t>
  </si>
  <si>
    <t>NC</t>
  </si>
  <si>
    <t>UTC035391001</t>
  </si>
  <si>
    <t>Stacy M. Swinsinski</t>
  </si>
  <si>
    <t>2600 Deseret Drive</t>
  </si>
  <si>
    <t>Powell</t>
  </si>
  <si>
    <t>UTC035392001</t>
  </si>
  <si>
    <t>Bryan N. Mayhew</t>
  </si>
  <si>
    <t>5633 Paul Talbott Circle</t>
  </si>
  <si>
    <t>Grove City</t>
  </si>
  <si>
    <t>PENDING</t>
  </si>
  <si>
    <t>46-01262-001</t>
  </si>
  <si>
    <t>Attn: Maples Fiduciary Services (Delaware) Inc., Statutory Agent
4001 Kennett Pike, Suite 302</t>
  </si>
  <si>
    <t>Wilmington</t>
  </si>
  <si>
    <t>DE</t>
  </si>
  <si>
    <t>UTC003028000</t>
  </si>
  <si>
    <t>46-01262-000</t>
  </si>
  <si>
    <t>317 Laurel Lake Road</t>
  </si>
  <si>
    <t>Salemburg</t>
  </si>
  <si>
    <t>46-01444-000</t>
  </si>
  <si>
    <t>Unleased Mineral Interest</t>
  </si>
  <si>
    <t>The State of Ohio fbo The Department of Transportation</t>
  </si>
  <si>
    <t>No</t>
  </si>
  <si>
    <t>46-01718-000</t>
  </si>
  <si>
    <t>Attn: Stephen Lucas, Real Estate Administrator
District 11, 2201 Reiser Avenue</t>
  </si>
  <si>
    <t>New Philadelphia</t>
  </si>
  <si>
    <t>UTC001580000</t>
  </si>
  <si>
    <t>Alice A. Yoder</t>
  </si>
  <si>
    <t>46-01794-003</t>
  </si>
  <si>
    <t>5780 Smith Kramer Street Northeast</t>
  </si>
  <si>
    <t>Hartville</t>
  </si>
  <si>
    <t>Attn: John M. Raber, Trustee
1558 Lake Center Street Northwest</t>
  </si>
  <si>
    <t>Uniontown</t>
  </si>
  <si>
    <t>Attn: Anna M. Raber, Trustee
1558 Lake Center Street Northwest</t>
  </si>
  <si>
    <t>Elton R. Miller</t>
  </si>
  <si>
    <t>PO Box 601</t>
  </si>
  <si>
    <t>Lakemore</t>
  </si>
  <si>
    <t>Sylvia Miller</t>
  </si>
  <si>
    <t>3501 Nimishillen Church Road Northeast</t>
  </si>
  <si>
    <t>46-01670-000</t>
  </si>
  <si>
    <t>46-01539-000</t>
  </si>
  <si>
    <t>46-01739-000</t>
  </si>
  <si>
    <t>46-01647-000</t>
  </si>
  <si>
    <t>Attn: Timothy A. Panebianco, Trustee
225 Highland Park</t>
  </si>
  <si>
    <t>UTC023566000</t>
  </si>
  <si>
    <t>Highland Hills Properties, LP</t>
  </si>
  <si>
    <t>46-01794-004</t>
  </si>
  <si>
    <t>Attn: Carol B. Catanzaro, Manager of WHB Management, LLC, GP
PO Box 101843</t>
  </si>
  <si>
    <t>Pittsburgh</t>
  </si>
  <si>
    <t>PA</t>
  </si>
  <si>
    <t>Attn: Terri B. Friend, Manager of WHB Management, LLC, GP
PO Box 101843</t>
  </si>
  <si>
    <t>46-01649-000</t>
  </si>
  <si>
    <t>167 Highland Park</t>
  </si>
  <si>
    <t>Paul E. Bonecutter II</t>
  </si>
  <si>
    <t>46-01648-000</t>
  </si>
  <si>
    <t>131 Highland Park</t>
  </si>
  <si>
    <t>46-01197-000</t>
  </si>
  <si>
    <t>46-01198-000</t>
  </si>
  <si>
    <t>46-01199-000</t>
  </si>
  <si>
    <t>Tonnie Nicholson</t>
  </si>
  <si>
    <t>46-01162-000</t>
  </si>
  <si>
    <t>103 Highland Park</t>
  </si>
  <si>
    <t>46-01650-000</t>
  </si>
  <si>
    <t>46-01441-000</t>
  </si>
  <si>
    <t>Attn: Michael H. Kuester, Trustee
91 Highland Park</t>
  </si>
  <si>
    <t>Linda R. Trushel</t>
  </si>
  <si>
    <t>46-01795-000</t>
  </si>
  <si>
    <t>3062 County Road 22A</t>
  </si>
  <si>
    <t>46-01794-005</t>
  </si>
  <si>
    <t>UTC033900000</t>
  </si>
  <si>
    <t>Gateway Royalty V, LLC</t>
  </si>
  <si>
    <t>46-01583-004</t>
  </si>
  <si>
    <t>Attn: Larry C. Oldham, President
PO Box 637</t>
  </si>
  <si>
    <t>Carrollton</t>
  </si>
  <si>
    <t>BJDR Management Company, LLC</t>
  </si>
  <si>
    <t>46-01661-000</t>
  </si>
  <si>
    <t>Attn: David W. Mosti, President
4435 Sunset Boulevard</t>
  </si>
  <si>
    <t>Steubenville</t>
  </si>
  <si>
    <t>Ellen Louise Mosti f/k/a Ellen Louise Barner</t>
  </si>
  <si>
    <t>203 Forsano Boulevard</t>
  </si>
  <si>
    <t>Nokomis</t>
  </si>
  <si>
    <t>FL</t>
  </si>
  <si>
    <t>Douglas C. Mosti</t>
  </si>
  <si>
    <t>1413 Cherry Drive</t>
  </si>
  <si>
    <t>Surfside Beach</t>
  </si>
  <si>
    <t>SC</t>
  </si>
  <si>
    <t>46-01509-000</t>
  </si>
  <si>
    <t>Attn: Donald Chester Vandeborne, Successor Trustee
21 Morningside Woods Drive</t>
  </si>
  <si>
    <t>Wintersville</t>
  </si>
  <si>
    <t>Attn: Dianna A. Vandeborne, Successor Trustee
157 Reichart Avenue</t>
  </si>
  <si>
    <t>Attn: Marion L. Schuck, Successor Trustee
20 Scenic  Heights</t>
  </si>
  <si>
    <t>46-01293-000</t>
  </si>
  <si>
    <t>46-01292-000</t>
  </si>
  <si>
    <t>46-01291-000</t>
  </si>
  <si>
    <t>The Ralph D. Freshwater Trust Number One dated December 30, 1992, by Donald Chester Vandeborne, Dianna A. Vandeborne, and Marion L. Schuck, Successor Trustees</t>
  </si>
  <si>
    <t>46-01290-000</t>
  </si>
  <si>
    <t>46-01289-000</t>
  </si>
  <si>
    <t>46-01288-000</t>
  </si>
  <si>
    <t>46-01576-000</t>
  </si>
  <si>
    <t>142 Scenic Heights</t>
  </si>
  <si>
    <t>46-01577-000</t>
  </si>
  <si>
    <t>46-01287-000</t>
  </si>
  <si>
    <t>UTC038279000</t>
  </si>
  <si>
    <t>46-01286-000</t>
  </si>
  <si>
    <t>80 Scenic Heights</t>
  </si>
  <si>
    <t>Jefferson County Board of Commissioners</t>
  </si>
  <si>
    <t>46-01286-001</t>
  </si>
  <si>
    <t>Attn: Eric Timmons, Commissioner
301 Market Street, First Floor</t>
  </si>
  <si>
    <t>Attn: Ronald Kleineke, Commissioner
301 Market Street, First Floor</t>
  </si>
  <si>
    <t>Attn: Tony Morelli, Commissioner
301 Market Street, First Floor</t>
  </si>
  <si>
    <t>46-01285-000</t>
  </si>
  <si>
    <t>58 Scenic Heights</t>
  </si>
  <si>
    <t>46-01284-000</t>
  </si>
  <si>
    <t>112 Dana Lynn Drive</t>
  </si>
  <si>
    <t>46-01283-000</t>
  </si>
  <si>
    <t>46-01282-000</t>
  </si>
  <si>
    <t>Thomas M. Feist</t>
  </si>
  <si>
    <t>46-01303-000</t>
  </si>
  <si>
    <t>17 Scenic Heights</t>
  </si>
  <si>
    <t>James F. O'Connell and wife, Deborah M. O'Connell</t>
  </si>
  <si>
    <t>46-01367-000</t>
  </si>
  <si>
    <t>323 Harbison Circle</t>
  </si>
  <si>
    <t>Myrtle Beach</t>
  </si>
  <si>
    <t>46-01302-000</t>
  </si>
  <si>
    <t>46-01640-000</t>
  </si>
  <si>
    <t>46-01511-000</t>
  </si>
  <si>
    <t>46-01281-000</t>
  </si>
  <si>
    <t>46-01301-000</t>
  </si>
  <si>
    <t>46-01300-000</t>
  </si>
  <si>
    <t>46-01299-000</t>
  </si>
  <si>
    <t>46-01298-000</t>
  </si>
  <si>
    <t>46-01345-000</t>
  </si>
  <si>
    <t>46-01297-000</t>
  </si>
  <si>
    <t>46-01296-000</t>
  </si>
  <si>
    <t>46-01295-000</t>
  </si>
  <si>
    <t>46-01294-000</t>
  </si>
  <si>
    <t>46-01661-001</t>
  </si>
  <si>
    <t>UTC035436000</t>
  </si>
  <si>
    <t>Diane E. Reese</t>
  </si>
  <si>
    <t>46-01671-000</t>
  </si>
  <si>
    <t>3083 County Road 22A</t>
  </si>
  <si>
    <t>Uta M. Fray</t>
  </si>
  <si>
    <t>46-01408-000</t>
  </si>
  <si>
    <t>3090 County Road 22A</t>
  </si>
  <si>
    <t>Jennifer S. Storey</t>
  </si>
  <si>
    <t>46-01323-000</t>
  </si>
  <si>
    <t>3103 County Road 22A</t>
  </si>
  <si>
    <t>46-01154-000</t>
  </si>
  <si>
    <t>Attn: Unknown Successor Trustee
3115 County Road 22A</t>
  </si>
  <si>
    <t>Elizabeth Betty Dallman</t>
  </si>
  <si>
    <t>46-01158-000</t>
  </si>
  <si>
    <t>3129 County Road 22A</t>
  </si>
  <si>
    <t>46-01789-000</t>
  </si>
  <si>
    <t>Adena</t>
  </si>
  <si>
    <t>UTC038314000</t>
  </si>
  <si>
    <t>46-01375-000</t>
  </si>
  <si>
    <t>3173 County Road 22A</t>
  </si>
  <si>
    <t>UTC022847000</t>
  </si>
  <si>
    <t>46-01457-000</t>
  </si>
  <si>
    <t>9590 El Camino Lane</t>
  </si>
  <si>
    <t>Plain City</t>
  </si>
  <si>
    <t>John Richard Thompson, as survivorship tenant</t>
  </si>
  <si>
    <t>46-01566-000</t>
  </si>
  <si>
    <t>PO Box 2427</t>
  </si>
  <si>
    <t>Bonita Faye Thompson, as survivorship tenant</t>
  </si>
  <si>
    <t>846 Wayne Drive</t>
  </si>
  <si>
    <t>Heath</t>
  </si>
  <si>
    <t>45-01054-000</t>
  </si>
  <si>
    <t>1115 Main Street</t>
  </si>
  <si>
    <t>Wellsburg</t>
  </si>
  <si>
    <t>WV</t>
  </si>
  <si>
    <t>Cody Kins</t>
  </si>
  <si>
    <t>2233 Main Street</t>
  </si>
  <si>
    <t>Corey Kins</t>
  </si>
  <si>
    <t>430 Main Street</t>
  </si>
  <si>
    <t>Jack Michael Vitello</t>
  </si>
  <si>
    <t>Unknown</t>
  </si>
  <si>
    <t>Kerry A. Lazear</t>
  </si>
  <si>
    <t>PO Box 455</t>
  </si>
  <si>
    <t>Hopedale</t>
  </si>
  <si>
    <t>Meshelle Seminsky</t>
  </si>
  <si>
    <t>Michael B. Vitello</t>
  </si>
  <si>
    <t>3338 County Road 22A</t>
  </si>
  <si>
    <t>Paulette Mary Youngkin</t>
  </si>
  <si>
    <t>485 Westwood Drive</t>
  </si>
  <si>
    <t>45-01053-000</t>
  </si>
  <si>
    <t>45-01377-000</t>
  </si>
  <si>
    <t>Attn: Karen S. Beavin, P.A.
2681 Airport Road South, Suite C-107</t>
  </si>
  <si>
    <t>Naples</t>
  </si>
  <si>
    <t>45-01379-000</t>
  </si>
  <si>
    <t>45-01381-000</t>
  </si>
  <si>
    <t>45-01380-000</t>
  </si>
  <si>
    <t>Eric B. Hilty</t>
  </si>
  <si>
    <t>45-01529-000</t>
  </si>
  <si>
    <t>1811 State Route 152</t>
  </si>
  <si>
    <t>UTC039049000</t>
  </si>
  <si>
    <t>GHR Holdings, LLC</t>
  </si>
  <si>
    <t>45-01530-000</t>
  </si>
  <si>
    <t>Carnegie</t>
  </si>
  <si>
    <t>46-01425-000</t>
  </si>
  <si>
    <t>UTC034531000</t>
  </si>
  <si>
    <t>Todd C. Heaston</t>
  </si>
  <si>
    <t>46-01583-003</t>
  </si>
  <si>
    <t>623 Grant Street</t>
  </si>
  <si>
    <t>Cadiz</t>
  </si>
  <si>
    <t>Todd C. Heaston and wife, Rhonda K. Heaston, as survivorship tenants</t>
  </si>
  <si>
    <t>UTC040157000</t>
  </si>
  <si>
    <t>Ohio Power Company</t>
  </si>
  <si>
    <t>46-04000-000</t>
  </si>
  <si>
    <t>Attn: Nicola Burigana, Real Estate Asset Management
1 Riverside Plaza</t>
  </si>
  <si>
    <t>Columbus</t>
  </si>
  <si>
    <t>46-01796-000</t>
  </si>
  <si>
    <t>2149 State Route 152</t>
  </si>
  <si>
    <t>Steven F. Markis</t>
  </si>
  <si>
    <t>46-01216-000</t>
  </si>
  <si>
    <t>171 Township Road 259</t>
  </si>
  <si>
    <t>Richmond</t>
  </si>
  <si>
    <t>Scott L. Tingler</t>
  </si>
  <si>
    <t>46-01568-000</t>
  </si>
  <si>
    <t>1800 County Road 22A</t>
  </si>
  <si>
    <t>Melissa Noer</t>
  </si>
  <si>
    <t>235 West Grove Street, Apartment C8</t>
  </si>
  <si>
    <t>Pomona</t>
  </si>
  <si>
    <t>CA</t>
  </si>
  <si>
    <t>Clifton Eric Daugherty</t>
  </si>
  <si>
    <t>139 Aultman Avenue Northwest</t>
  </si>
  <si>
    <t>Canton</t>
  </si>
  <si>
    <t>46-01218-000</t>
  </si>
  <si>
    <t>2067 State Route 152</t>
  </si>
  <si>
    <t>Robert A. Ware</t>
  </si>
  <si>
    <t>46-01155-000</t>
  </si>
  <si>
    <t>2043 State Route 152</t>
  </si>
  <si>
    <t>UTC038416000</t>
  </si>
  <si>
    <t>46-01426-000</t>
  </si>
  <si>
    <t>2019 State Route 152</t>
  </si>
  <si>
    <t>Dennis Robinson</t>
  </si>
  <si>
    <t>46-01316-000</t>
  </si>
  <si>
    <t>2032 State Route 152</t>
  </si>
  <si>
    <t>46-01087-000</t>
  </si>
  <si>
    <t>Attn: Keyana Holloway, Senior Manager Property Services
650 West Peachtree Street NW, Box 22</t>
  </si>
  <si>
    <t>Atlanta</t>
  </si>
  <si>
    <t>GA</t>
  </si>
  <si>
    <t>Anthony J. Robinson</t>
  </si>
  <si>
    <t>46-01411-000</t>
  </si>
  <si>
    <t>2014 State Route 152</t>
  </si>
  <si>
    <t>45-01153-000</t>
  </si>
  <si>
    <t>45-01154-000</t>
  </si>
  <si>
    <t>UTC037875000</t>
  </si>
  <si>
    <t>Stephanie J. Walter</t>
  </si>
  <si>
    <t>45-00518-000</t>
  </si>
  <si>
    <t>330 Muskett Road</t>
  </si>
  <si>
    <t>Wayne E. Harris</t>
  </si>
  <si>
    <t>PO Box 155</t>
  </si>
  <si>
    <t>UTC034187001</t>
  </si>
  <si>
    <t>AMP IV, LP</t>
  </si>
  <si>
    <t>45-00466-000</t>
  </si>
  <si>
    <t>Norfolk Southern Railway Company</t>
  </si>
  <si>
    <t>46-01088-000</t>
  </si>
  <si>
    <t>46-0000-000
_WYN_SW_12_1</t>
  </si>
  <si>
    <t>46-01089-000</t>
  </si>
  <si>
    <t>UTC034708000</t>
  </si>
  <si>
    <t>Junior Lee Hendershot and wife, Tracey E. Hendershot, as survivorship tenants</t>
  </si>
  <si>
    <t>46-01785-000</t>
  </si>
  <si>
    <t>10332 Township Road 166</t>
  </si>
  <si>
    <t>UTC025271000</t>
  </si>
  <si>
    <t>Kenneth D. Cornish Jr. and wife, Barbara D. Cornish</t>
  </si>
  <si>
    <t>46-01786-000</t>
  </si>
  <si>
    <t>2795 State Route 152</t>
  </si>
  <si>
    <t>UTC034420000</t>
  </si>
  <si>
    <t>46-01305-000</t>
  </si>
  <si>
    <t>45-01668-000</t>
  </si>
  <si>
    <t>45-00000-000
_WYN_SE_18_3</t>
  </si>
  <si>
    <t>45-00000-000
_WYN_SE_18_2</t>
  </si>
  <si>
    <t>45-01667-000</t>
  </si>
  <si>
    <t>45-01669-000</t>
  </si>
  <si>
    <t>45-00000-000_WYN_SE_18_1</t>
  </si>
  <si>
    <t>45-01666-000</t>
  </si>
  <si>
    <t>UTC034188001</t>
  </si>
  <si>
    <t>AMP Fund III, LP</t>
  </si>
  <si>
    <t>45-00466-002</t>
  </si>
  <si>
    <t>45-00466-006</t>
  </si>
  <si>
    <t>45-00466-004</t>
  </si>
  <si>
    <t>45-00466-005</t>
  </si>
  <si>
    <t>45-00223-000</t>
  </si>
  <si>
    <t>45-00224-000</t>
  </si>
  <si>
    <t>45-00036-001</t>
  </si>
  <si>
    <t>PO Box 43</t>
  </si>
  <si>
    <t>Bradley H. Blackburn</t>
  </si>
  <si>
    <t>301 West John Street</t>
  </si>
  <si>
    <t>Maumee</t>
  </si>
  <si>
    <t>Lori S. Yakubek</t>
  </si>
  <si>
    <t>1351 West Broadway Street</t>
  </si>
  <si>
    <t>Alliance</t>
  </si>
  <si>
    <t>Lesa A. Nicholson</t>
  </si>
  <si>
    <t>709 Dale Avenue NW</t>
  </si>
  <si>
    <t>Strasburg</t>
  </si>
  <si>
    <t>Bradley G. Fisher</t>
  </si>
  <si>
    <t>221 Elaine Street</t>
  </si>
  <si>
    <t>Weirton</t>
  </si>
  <si>
    <t>Sheena B. Fullen</t>
  </si>
  <si>
    <t>3923 Brightgold Lane</t>
  </si>
  <si>
    <t>Canal Winchester</t>
  </si>
  <si>
    <t>James R. Fullen</t>
  </si>
  <si>
    <t>390 Terri Avenue</t>
  </si>
  <si>
    <t>UTC034720001</t>
  </si>
  <si>
    <t>45-00036-000</t>
  </si>
  <si>
    <t>Attn: Danny R. Truax, Co-Trustee
7665 State Route 152</t>
  </si>
  <si>
    <t>Attn: Carol A. Truax, Co-Trustee
7665 State Route 152</t>
  </si>
  <si>
    <t>UTC035196001</t>
  </si>
  <si>
    <t>UTC035382001</t>
  </si>
  <si>
    <t>UTC035429001</t>
  </si>
  <si>
    <t>UTC035237001</t>
  </si>
  <si>
    <t>UTC035263000</t>
  </si>
  <si>
    <t>UTC035222001</t>
  </si>
  <si>
    <t>45-00466-001</t>
  </si>
  <si>
    <t>45-01558-000</t>
  </si>
  <si>
    <t>45-00466-003</t>
  </si>
  <si>
    <t>45-01556-000</t>
  </si>
  <si>
    <t>UTC035167001</t>
  </si>
  <si>
    <t>James N. Marker</t>
  </si>
  <si>
    <t>529 East Main Street</t>
  </si>
  <si>
    <t>Gnadenhutten</t>
  </si>
  <si>
    <t>UTC035166001</t>
  </si>
  <si>
    <t>Zachary E. Marker</t>
  </si>
  <si>
    <t>910 County Highway 36</t>
  </si>
  <si>
    <t>45-01557-000</t>
  </si>
  <si>
    <t>45-01447-000</t>
  </si>
  <si>
    <t>45-01445-000</t>
  </si>
  <si>
    <t>Betty J. Deruelle</t>
  </si>
  <si>
    <t>45-01437-000</t>
  </si>
  <si>
    <t>12076 Township Road 166</t>
  </si>
  <si>
    <t>UTC035368000</t>
  </si>
  <si>
    <t>Brian Maley</t>
  </si>
  <si>
    <t>45-01441-000</t>
  </si>
  <si>
    <t>1300 Euclid Avenue</t>
  </si>
  <si>
    <t>45-01422-000</t>
  </si>
  <si>
    <t>2099 County Road 36</t>
  </si>
  <si>
    <t>45-01409-000</t>
  </si>
  <si>
    <t>2131 County Road 36</t>
  </si>
  <si>
    <t>Bernard Ravasio</t>
  </si>
  <si>
    <t>45-01524-000</t>
  </si>
  <si>
    <t>2128 County Road 36</t>
  </si>
  <si>
    <t>UTC037864000</t>
  </si>
  <si>
    <t>45-01443-000</t>
  </si>
  <si>
    <t>Attn: Peter W. Preston, Trustee
1130 South Street, PO Box 643</t>
  </si>
  <si>
    <t>Wrentham</t>
  </si>
  <si>
    <t>MA</t>
  </si>
  <si>
    <t>02093</t>
  </si>
  <si>
    <t>45-01443-001</t>
  </si>
  <si>
    <t>UTC034605001</t>
  </si>
  <si>
    <t>Mary JoAnn Blackburn</t>
  </si>
  <si>
    <t>45-01443-002</t>
  </si>
  <si>
    <t>12185 Township Road 166</t>
  </si>
  <si>
    <t>UTC033879001</t>
  </si>
  <si>
    <t>The McCleery Clan Enterprises Family Limited Partnership</t>
  </si>
  <si>
    <t>45-00555-000</t>
  </si>
  <si>
    <t>Attn: Susan Viola, General Partner
3001 State Route 152</t>
  </si>
  <si>
    <t>Rickie J. Fletcher, as survivorship tenant</t>
  </si>
  <si>
    <t>45-01576-000</t>
  </si>
  <si>
    <t>1283 Steese Road</t>
  </si>
  <si>
    <t>Michael W. Fletcher, as survivorship tenant</t>
  </si>
  <si>
    <t>1185 Lake Marie Road</t>
  </si>
  <si>
    <t>Gallatin</t>
  </si>
  <si>
    <t>TN</t>
  </si>
  <si>
    <t>Elaine M. White, as survivorship tenant</t>
  </si>
  <si>
    <t>5615 Wayland Road</t>
  </si>
  <si>
    <t>Ravenna</t>
  </si>
  <si>
    <t>James E. Fletcher, as survivorship tenant</t>
  </si>
  <si>
    <t>363 Eyth Road</t>
  </si>
  <si>
    <t>Butler</t>
  </si>
  <si>
    <t>15911 Knightsbridge Road</t>
  </si>
  <si>
    <t>Fort Myers</t>
  </si>
  <si>
    <t>UTC025205000</t>
  </si>
  <si>
    <t>Cy Banovsky</t>
  </si>
  <si>
    <t>45-01575-006</t>
  </si>
  <si>
    <t>2742 Township Road 220</t>
  </si>
  <si>
    <t>UTC033325000</t>
  </si>
  <si>
    <t>Ridgetop Appalachia, LLC</t>
  </si>
  <si>
    <t>45-01575-005</t>
  </si>
  <si>
    <t>Canonsburg</t>
  </si>
  <si>
    <t>24-01889-000</t>
  </si>
  <si>
    <t>Salem</t>
  </si>
  <si>
    <t>Competitor Leased</t>
  </si>
  <si>
    <t>Carpico Family Real Estate, LLC</t>
  </si>
  <si>
    <t>24-01216-000</t>
  </si>
  <si>
    <t>Attn: Cynthia M. Carpico, Manager
7383 Kemperwood Court</t>
  </si>
  <si>
    <t>Blacklick</t>
  </si>
  <si>
    <t>*Indicates an Estate pending in the Collier County, Florida Probate Court.</t>
  </si>
  <si>
    <t>Total Unit Acres:</t>
  </si>
  <si>
    <t>Total:</t>
  </si>
  <si>
    <t>Total Consenting Acres:</t>
  </si>
  <si>
    <t>End of Exhibit A</t>
  </si>
  <si>
    <t>The Michael H. Kuester Revocable Trust, dated July 7, 2022, by Michael H. Kuester, Trustee</t>
  </si>
  <si>
    <t>Chad L. Vandeborne and wife, Tiffany L. Vandeborne, as survivorship tenants</t>
  </si>
  <si>
    <t>Abbi Kins</t>
  </si>
  <si>
    <t>The Estate of Paul Jeffrey Polen, deceased*</t>
  </si>
  <si>
    <t>Samuel D. Mazar</t>
  </si>
  <si>
    <t>Attn: Philip Thomas, COO
225 Ross Street, Suite 301</t>
  </si>
  <si>
    <t>Unknown Heirs of Marilyn K. Weaver, deceased</t>
  </si>
  <si>
    <t>The Truax Family Trust, dated 11/9/2022, by Danny R. Truax and Carol A. Truax as Co-Trustees</t>
  </si>
  <si>
    <t>Siltstone Resources IV, LLC</t>
  </si>
  <si>
    <t>818 Terika Drive</t>
  </si>
  <si>
    <t>Follansbee</t>
  </si>
  <si>
    <t>Surface Acres in Unit (Net)</t>
  </si>
  <si>
    <t>Tract Participation in Unit (Net)</t>
  </si>
  <si>
    <t>Stephen L. Callaway and wife, Janice C. Callaway, 
as survivorship tenants</t>
  </si>
  <si>
    <t>Timothy W. McGraw and wife, Sharon L. McGraw, 
as survivorship tenants</t>
  </si>
  <si>
    <t>The Raber Family Revocable Trust u/a 9/9/2019, 
by John M. Raber and Anna M. Raber as Trustees</t>
  </si>
  <si>
    <t>The Panebianco Family 5/4/2022 Irrevocable Trust, 
by Timothy A. Panebianco, Trustee</t>
  </si>
  <si>
    <t>Fred M. Rogers and wife, Tyra Rogers, 
as survivorship tenants</t>
  </si>
  <si>
    <t>Edward D. Connor and wife, Susan C. Connor, 
as survivorship tenants</t>
  </si>
  <si>
    <t>Jerome M. Emley and wife, Martha J. Emley, 
as survivorship tenants</t>
  </si>
  <si>
    <t>Daniel R. Floto and wife, Joanie L. Shelley-Floto, 
as survivorship tenants</t>
  </si>
  <si>
    <t>Attn: Marion L. Schuck, 
Successor Trustee
20 Scenic  Heights</t>
  </si>
  <si>
    <t>The Warnock Family Trust, dated December 4, 2003, 
by Unknown Successor Trustee</t>
  </si>
  <si>
    <t>The Snyder Family Trust dated October 3, 2002, 
by Diana L. Yanok, Successor Trustee</t>
  </si>
  <si>
    <t>Donald D. Blackburn and wife, Carol A. Blackburn, 
as survivorship tenants</t>
  </si>
  <si>
    <t>Brian S. Wilson and wife, Tamara S. Wilson, 
as survivorship tenants</t>
  </si>
  <si>
    <t>Attn: Diana L. Yanok, 
Successor Trustee
PO Box 505</t>
  </si>
  <si>
    <t>Attn: Kenneth A. Snarey, 
Managing Member
12 Wynnecliffe Drive</t>
  </si>
  <si>
    <t>Earl C. Westlake, Jr. and wife, Kelly S. Westlake, 
as survivorship tenants</t>
  </si>
  <si>
    <t>Daniel P. Cozart and wife, Dawn M. Cozart, 
as survivorship tenants</t>
  </si>
  <si>
    <t>The H.F. Zimmerman Living Trust, dated 11/30/1984, 
by Unknown Successor Trustee(s)</t>
  </si>
  <si>
    <t>Unknown Heirs of Florence W. Heston 
f/k/a Florence Wilson, deceased</t>
  </si>
  <si>
    <t>Alan C. Costlow and wife, Leigh Ann Costlow, 
as survivorship tenants</t>
  </si>
  <si>
    <t>Michael L. Martin and wife, Lisa M. Martin, 
as survivorship tenants</t>
  </si>
  <si>
    <t>Charles W. Keller and wife, Carole A. Keller, 
as survivorship tenants</t>
  </si>
  <si>
    <t>The Preston Family Trust, dated 2/28/1980, 
by Peter W. Preston as Trustee</t>
  </si>
  <si>
    <t>Wanda M. Joseph a/k/a Wanda M. Hurt, 
as survivorship tenant</t>
  </si>
  <si>
    <t>Attn: Bradley J. Carpenter, 
Managing Member
4600 J. Barry Court, Suite 210</t>
  </si>
  <si>
    <t>Las Vegas</t>
  </si>
  <si>
    <t>NZ</t>
  </si>
  <si>
    <t>7941 Laurelton Pl</t>
  </si>
  <si>
    <t xml:space="preserve">All Mineral Owners in the Proposed Cena NW WYN JF Unit.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</si>
</sst>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0.000%"/>
    <numFmt numFmtId="166" formatCode="0.0000%"/>
    <numFmt numFmtId="167" formatCode="0.0000"/>
    <numFmt numFmtId="168" formatCode="0.00000%"/>
  </numFmts>
  <fonts count="13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b/>
      <sz val="12"/>
      <color rgb="FFFF0000"/>
      <name val="Times New Roman"/>
    </font>
    <font>
      <sz val="12"/>
      <color rgb="FFFF0000"/>
      <name val="Times New Roman"/>
    </font>
    <font>
      <b/>
      <sz val="12"/>
      <color rgb="FF000000"/>
      <name val="Times New Roman"/>
    </font>
    <font>
      <sz val="11"/>
      <color theme="1"/>
      <name val="Calibri"/>
      <scheme val="min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7F6"/>
        <bgColor rgb="FFDAE7F6"/>
      </patternFill>
    </fill>
    <fill>
      <patternFill patternType="solid">
        <fgColor rgb="FF9DBEE7"/>
        <bgColor rgb="FF9DBEE7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69">
    <xf numFmtId="0" fontId="0" fillId="0" borderId="0" xfId="0"/>
    <xf numFmtId="0" fontId="3" fillId="2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1" fillId="2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/>
    </xf>
    <xf numFmtId="164" fontId="3" fillId="2" borderId="4" xfId="0" applyNumberFormat="1" applyFont="1" applyFill="1" applyBorder="1" applyAlignment="1">
      <alignment horizontal="center" vertical="top" wrapText="1"/>
    </xf>
    <xf numFmtId="165" fontId="3" fillId="2" borderId="4" xfId="0" applyNumberFormat="1" applyFont="1" applyFill="1" applyBorder="1" applyAlignment="1">
      <alignment horizontal="center"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166" fontId="3" fillId="2" borderId="4" xfId="0" applyNumberFormat="1" applyFont="1" applyFill="1" applyBorder="1" applyAlignment="1">
      <alignment horizontal="center" vertical="top" wrapText="1"/>
    </xf>
    <xf numFmtId="167" fontId="3" fillId="2" borderId="4" xfId="0" applyNumberFormat="1" applyFont="1" applyFill="1" applyBorder="1" applyAlignment="1">
      <alignment horizontal="center" vertical="top" wrapText="1"/>
    </xf>
    <xf numFmtId="168" fontId="3" fillId="2" borderId="4" xfId="0" applyNumberFormat="1" applyFont="1" applyFill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top" wrapText="1"/>
    </xf>
    <xf numFmtId="0" fontId="3" fillId="2" borderId="4" xfId="0" quotePrefix="1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vertical="top" wrapText="1"/>
    </xf>
    <xf numFmtId="164" fontId="1" fillId="2" borderId="20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5" fillId="2" borderId="0" xfId="0" applyFont="1" applyFill="1" applyAlignment="1">
      <alignment vertical="top" wrapText="1"/>
    </xf>
    <xf numFmtId="164" fontId="1" fillId="2" borderId="0" xfId="0" applyNumberFormat="1" applyFont="1" applyFill="1" applyAlignment="1">
      <alignment vertical="top" wrapText="1"/>
    </xf>
    <xf numFmtId="0" fontId="1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3" fillId="2" borderId="0" xfId="0" applyNumberFormat="1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165" fontId="3" fillId="2" borderId="0" xfId="1" applyNumberFormat="1" applyFont="1" applyFill="1" applyAlignment="1">
      <alignment vertical="top" wrapText="1"/>
    </xf>
    <xf numFmtId="165" fontId="3" fillId="2" borderId="0" xfId="0" applyNumberFormat="1" applyFont="1" applyFill="1" applyAlignment="1">
      <alignment vertical="top" wrapText="1"/>
    </xf>
    <xf numFmtId="0" fontId="8" fillId="2" borderId="4" xfId="0" applyFont="1" applyFill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10" fillId="2" borderId="0" xfId="0" applyFont="1" applyFill="1" applyAlignment="1">
      <alignment vertical="top" wrapText="1"/>
    </xf>
    <xf numFmtId="0" fontId="12" fillId="0" borderId="0" xfId="0" applyFont="1" applyAlignment="1">
      <alignment vertical="top"/>
    </xf>
    <xf numFmtId="164" fontId="1" fillId="0" borderId="19" xfId="0" applyNumberFormat="1" applyFont="1" applyBorder="1" applyAlignment="1">
      <alignment horizontal="center" vertical="top" wrapText="1"/>
    </xf>
    <xf numFmtId="0" fontId="6" fillId="2" borderId="5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0" fontId="6" fillId="2" borderId="7" xfId="0" applyFont="1" applyFill="1" applyBorder="1" applyAlignment="1">
      <alignment horizontal="right" vertical="top" wrapText="1"/>
    </xf>
    <xf numFmtId="165" fontId="3" fillId="2" borderId="4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vertical="top"/>
    </xf>
    <xf numFmtId="0" fontId="3" fillId="2" borderId="4" xfId="0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/>
    </xf>
    <xf numFmtId="164" fontId="5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11" fillId="4" borderId="4" xfId="0" applyFont="1" applyFill="1" applyBorder="1" applyAlignment="1">
      <alignment vertical="top"/>
    </xf>
    <xf numFmtId="0" fontId="1" fillId="2" borderId="8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1" fillId="2" borderId="11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vertical="top"/>
    </xf>
    <xf numFmtId="0" fontId="2" fillId="0" borderId="18" xfId="0" applyFont="1" applyBorder="1" applyAlignment="1">
      <alignment vertical="top"/>
    </xf>
    <xf numFmtId="0" fontId="11" fillId="3" borderId="4" xfId="0" applyFont="1" applyFill="1" applyBorder="1" applyAlignment="1">
      <alignment vertical="top"/>
    </xf>
  </cellXfs>
  <cellStyles count="2">
    <cellStyle name="Normal" xfId="0" builtinId="0"/>
    <cellStyle name="Percent" xfId="1" builtinId="5"/>
  </cellStyles>
  <dxfs count="4">
    <dxf>
      <fill>
        <patternFill patternType="solid">
          <fgColor rgb="FFDAE7F6"/>
          <bgColor rgb="FFDAE7F6"/>
        </patternFill>
      </fill>
    </dxf>
    <dxf>
      <fill>
        <patternFill patternType="solid">
          <fgColor rgb="FF9DBEE7"/>
          <bgColor rgb="FF9DBEE7"/>
        </patternFill>
      </fill>
    </dxf>
    <dxf>
      <fill>
        <patternFill patternType="solid">
          <fgColor rgb="FFDAE7F6"/>
          <bgColor rgb="FFDAE7F6"/>
        </patternFill>
      </fill>
    </dxf>
    <dxf>
      <fill>
        <patternFill patternType="solid">
          <fgColor rgb="FF9DBEE7"/>
          <bgColor rgb="FF9DBEE7"/>
        </patternFill>
      </fill>
    </dxf>
  </dxfs>
  <tableStyles count="2">
    <tableStyle name="Sheet1-style" pivot="0" count="2" xr9:uid="{00000000-0011-0000-FFFF-FFFF00000000}">
      <tableStyleElement type="firstRowStripe" dxfId="3"/>
      <tableStyleElement type="secondRowStripe" dxfId="2"/>
    </tableStyle>
    <tableStyle name="Exhibit A-style" pivot="0" count="2" xr9:uid="{00000000-0011-0000-FFFF-FFFF01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1291"/>
  <sheetViews>
    <sheetView tabSelected="1" zoomScale="85" zoomScaleNormal="85" workbookViewId="0">
      <pane ySplit="3" topLeftCell="A143" activePane="bottomLeft" state="frozen"/>
      <selection pane="bottomLeft" activeCell="A3" sqref="A3"/>
    </sheetView>
  </sheetViews>
  <sheetFormatPr defaultColWidth="14.42578125" defaultRowHeight="15" x14ac:dyDescent="0.25"/>
  <cols>
    <col min="1" max="1" width="14.5703125" style="2" customWidth="1"/>
    <col min="2" max="2" width="19.28515625" style="2" customWidth="1"/>
    <col min="3" max="3" width="60.85546875" style="41" bestFit="1" customWidth="1"/>
    <col min="4" max="4" width="16.5703125" style="2" bestFit="1" customWidth="1"/>
    <col min="5" max="5" width="12.42578125" style="2" hidden="1" customWidth="1"/>
    <col min="6" max="6" width="17.5703125" style="2" bestFit="1" customWidth="1"/>
    <col min="7" max="7" width="16.7109375" style="2" bestFit="1" customWidth="1"/>
    <col min="8" max="8" width="19.85546875" style="2" bestFit="1" customWidth="1"/>
    <col min="9" max="9" width="26" style="2" bestFit="1" customWidth="1"/>
    <col min="10" max="10" width="16.140625" style="2" bestFit="1" customWidth="1"/>
    <col min="11" max="11" width="14.140625" style="2" bestFit="1" customWidth="1"/>
    <col min="12" max="12" width="28.7109375" style="2" bestFit="1" customWidth="1"/>
    <col min="13" max="13" width="27.5703125" style="2" bestFit="1" customWidth="1"/>
    <col min="14" max="14" width="25.140625" style="2" bestFit="1" customWidth="1"/>
    <col min="15" max="15" width="37.28515625" style="2" customWidth="1"/>
    <col min="16" max="16" width="18.5703125" style="2" customWidth="1"/>
    <col min="17" max="17" width="11.28515625" style="2" customWidth="1"/>
    <col min="18" max="18" width="14.140625" style="2" customWidth="1"/>
    <col min="19" max="25" width="9.140625" style="2" customWidth="1"/>
    <col min="26" max="16384" width="14.42578125" style="2"/>
  </cols>
  <sheetData>
    <row r="1" spans="1:25" ht="15.7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  <c r="S1" s="1"/>
      <c r="T1" s="1"/>
      <c r="U1" s="1"/>
      <c r="V1" s="1"/>
      <c r="W1" s="1"/>
      <c r="X1" s="1"/>
      <c r="Y1" s="1"/>
    </row>
    <row r="2" spans="1:25" ht="15.75" x14ac:dyDescent="0.25">
      <c r="A2" s="65" t="s">
        <v>470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7"/>
      <c r="S2" s="1"/>
      <c r="T2" s="1"/>
      <c r="U2" s="1"/>
      <c r="V2" s="1"/>
      <c r="W2" s="1"/>
      <c r="X2" s="1"/>
      <c r="Y2" s="1"/>
    </row>
    <row r="3" spans="1:25" ht="47.25" x14ac:dyDescent="0.25">
      <c r="A3" s="3" t="s">
        <v>1</v>
      </c>
      <c r="B3" s="3" t="s">
        <v>2</v>
      </c>
      <c r="C3" s="36" t="s">
        <v>3</v>
      </c>
      <c r="D3" s="4" t="s">
        <v>4</v>
      </c>
      <c r="E3" s="5" t="s">
        <v>5</v>
      </c>
      <c r="F3" s="6" t="s">
        <v>6</v>
      </c>
      <c r="G3" s="3" t="s">
        <v>440</v>
      </c>
      <c r="H3" s="3" t="s">
        <v>441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1"/>
      <c r="T3" s="1"/>
      <c r="U3" s="1"/>
      <c r="V3" s="1"/>
      <c r="W3" s="1"/>
      <c r="X3" s="1"/>
      <c r="Y3" s="1"/>
    </row>
    <row r="4" spans="1:25" ht="31.5" x14ac:dyDescent="0.25">
      <c r="A4" s="7">
        <v>1</v>
      </c>
      <c r="B4" s="7" t="s">
        <v>17</v>
      </c>
      <c r="C4" s="37" t="s">
        <v>18</v>
      </c>
      <c r="D4" s="8" t="s">
        <v>19</v>
      </c>
      <c r="E4" s="9">
        <v>7.3999999999999996E-2</v>
      </c>
      <c r="F4" s="10">
        <f t="shared" ref="F4:F6" si="0">1</f>
        <v>1</v>
      </c>
      <c r="G4" s="10">
        <f t="shared" ref="G4:G17" si="1">E4*F4</f>
        <v>7.3999999999999996E-2</v>
      </c>
      <c r="H4" s="11">
        <f t="shared" ref="H4:H17" si="2">G4/$G$301</f>
        <v>1.0699486135490194E-4</v>
      </c>
      <c r="I4" s="12" t="s">
        <v>20</v>
      </c>
      <c r="J4" s="7" t="s">
        <v>21</v>
      </c>
      <c r="K4" s="7" t="s">
        <v>22</v>
      </c>
      <c r="L4" s="11">
        <f t="shared" ref="L4:L17" si="3">M4</f>
        <v>1.0699486135490194E-4</v>
      </c>
      <c r="M4" s="11">
        <f t="shared" ref="M4:M14" si="4">H4</f>
        <v>1.0699486135490194E-4</v>
      </c>
      <c r="N4" s="11">
        <v>0</v>
      </c>
      <c r="O4" s="7" t="s">
        <v>23</v>
      </c>
      <c r="P4" s="7" t="s">
        <v>24</v>
      </c>
      <c r="Q4" s="7" t="s">
        <v>25</v>
      </c>
      <c r="R4" s="7">
        <v>43910</v>
      </c>
      <c r="S4" s="1"/>
      <c r="T4" s="1"/>
      <c r="U4" s="1"/>
      <c r="V4" s="1"/>
      <c r="W4" s="1"/>
      <c r="X4" s="1"/>
      <c r="Y4" s="1"/>
    </row>
    <row r="5" spans="1:25" ht="15.75" x14ac:dyDescent="0.25">
      <c r="A5" s="7">
        <v>2</v>
      </c>
      <c r="B5" s="7" t="s">
        <v>26</v>
      </c>
      <c r="C5" s="37" t="s">
        <v>27</v>
      </c>
      <c r="D5" s="8" t="s">
        <v>19</v>
      </c>
      <c r="E5" s="9">
        <v>4.9669999999999996</v>
      </c>
      <c r="F5" s="10">
        <f t="shared" si="0"/>
        <v>1</v>
      </c>
      <c r="G5" s="10">
        <f t="shared" si="1"/>
        <v>4.9669999999999996</v>
      </c>
      <c r="H5" s="11">
        <f t="shared" si="2"/>
        <v>7.1816685993215936E-3</v>
      </c>
      <c r="I5" s="12" t="s">
        <v>28</v>
      </c>
      <c r="J5" s="7" t="s">
        <v>21</v>
      </c>
      <c r="K5" s="7" t="s">
        <v>22</v>
      </c>
      <c r="L5" s="11">
        <f t="shared" si="3"/>
        <v>7.1816685993215936E-3</v>
      </c>
      <c r="M5" s="11">
        <f t="shared" si="4"/>
        <v>7.1816685993215936E-3</v>
      </c>
      <c r="N5" s="11">
        <v>0</v>
      </c>
      <c r="O5" s="7" t="s">
        <v>29</v>
      </c>
      <c r="P5" s="7" t="s">
        <v>24</v>
      </c>
      <c r="Q5" s="7" t="s">
        <v>25</v>
      </c>
      <c r="R5" s="7">
        <v>43910</v>
      </c>
      <c r="S5" s="1"/>
      <c r="T5" s="1"/>
      <c r="U5" s="1"/>
      <c r="V5" s="1"/>
      <c r="W5" s="1"/>
      <c r="X5" s="1"/>
      <c r="Y5" s="1"/>
    </row>
    <row r="6" spans="1:25" ht="31.5" x14ac:dyDescent="0.25">
      <c r="A6" s="7">
        <v>3</v>
      </c>
      <c r="B6" s="7" t="s">
        <v>30</v>
      </c>
      <c r="C6" s="37" t="s">
        <v>442</v>
      </c>
      <c r="D6" s="8" t="s">
        <v>19</v>
      </c>
      <c r="E6" s="9">
        <v>40.039000000000001</v>
      </c>
      <c r="F6" s="10">
        <f t="shared" si="0"/>
        <v>1</v>
      </c>
      <c r="G6" s="10">
        <f t="shared" si="1"/>
        <v>40.039000000000001</v>
      </c>
      <c r="H6" s="11">
        <f t="shared" si="2"/>
        <v>5.7891449375525934E-2</v>
      </c>
      <c r="I6" s="12" t="s">
        <v>31</v>
      </c>
      <c r="J6" s="7" t="s">
        <v>21</v>
      </c>
      <c r="K6" s="7" t="s">
        <v>22</v>
      </c>
      <c r="L6" s="11">
        <f t="shared" si="3"/>
        <v>5.7891449375525934E-2</v>
      </c>
      <c r="M6" s="11">
        <f t="shared" si="4"/>
        <v>5.7891449375525934E-2</v>
      </c>
      <c r="N6" s="11">
        <v>0</v>
      </c>
      <c r="O6" s="7" t="s">
        <v>32</v>
      </c>
      <c r="P6" s="7" t="s">
        <v>24</v>
      </c>
      <c r="Q6" s="7" t="s">
        <v>25</v>
      </c>
      <c r="R6" s="7">
        <v>43910</v>
      </c>
      <c r="S6" s="1"/>
      <c r="T6" s="1"/>
      <c r="U6" s="1"/>
      <c r="V6" s="1"/>
      <c r="W6" s="1"/>
      <c r="X6" s="1"/>
      <c r="Y6" s="1"/>
    </row>
    <row r="7" spans="1:25" ht="15.75" x14ac:dyDescent="0.25">
      <c r="A7" s="7">
        <v>4</v>
      </c>
      <c r="B7" s="7" t="s">
        <v>33</v>
      </c>
      <c r="C7" s="37" t="s">
        <v>34</v>
      </c>
      <c r="D7" s="8" t="s">
        <v>19</v>
      </c>
      <c r="E7" s="9">
        <v>2.1669999999999998</v>
      </c>
      <c r="F7" s="10">
        <f>1/2</f>
        <v>0.5</v>
      </c>
      <c r="G7" s="10">
        <f t="shared" si="1"/>
        <v>1.0834999999999999</v>
      </c>
      <c r="H7" s="11">
        <f t="shared" si="2"/>
        <v>1.5666071929464358E-3</v>
      </c>
      <c r="I7" s="12" t="s">
        <v>35</v>
      </c>
      <c r="J7" s="7" t="s">
        <v>21</v>
      </c>
      <c r="K7" s="7" t="s">
        <v>22</v>
      </c>
      <c r="L7" s="11">
        <f t="shared" si="3"/>
        <v>1.5666071929464358E-3</v>
      </c>
      <c r="M7" s="11">
        <f t="shared" si="4"/>
        <v>1.5666071929464358E-3</v>
      </c>
      <c r="N7" s="11">
        <v>0</v>
      </c>
      <c r="O7" s="7" t="s">
        <v>36</v>
      </c>
      <c r="P7" s="7" t="s">
        <v>37</v>
      </c>
      <c r="Q7" s="7" t="s">
        <v>38</v>
      </c>
      <c r="R7" s="7">
        <v>28467</v>
      </c>
      <c r="S7" s="1"/>
      <c r="T7" s="1"/>
      <c r="U7" s="1"/>
      <c r="V7" s="1"/>
      <c r="W7" s="1"/>
      <c r="X7" s="1"/>
      <c r="Y7" s="1"/>
    </row>
    <row r="8" spans="1:25" ht="15.75" x14ac:dyDescent="0.25">
      <c r="A8" s="7">
        <v>4</v>
      </c>
      <c r="B8" s="7" t="s">
        <v>39</v>
      </c>
      <c r="C8" s="37" t="s">
        <v>40</v>
      </c>
      <c r="D8" s="8" t="s">
        <v>19</v>
      </c>
      <c r="E8" s="9">
        <v>2.1669999999999998</v>
      </c>
      <c r="F8" s="10">
        <f t="shared" ref="F8:F9" si="5">1/4</f>
        <v>0.25</v>
      </c>
      <c r="G8" s="10">
        <f t="shared" si="1"/>
        <v>0.54174999999999995</v>
      </c>
      <c r="H8" s="11">
        <f t="shared" si="2"/>
        <v>7.8330359647321788E-4</v>
      </c>
      <c r="I8" s="12" t="s">
        <v>35</v>
      </c>
      <c r="J8" s="7" t="s">
        <v>21</v>
      </c>
      <c r="K8" s="7" t="s">
        <v>22</v>
      </c>
      <c r="L8" s="11">
        <f t="shared" si="3"/>
        <v>7.8330359647321788E-4</v>
      </c>
      <c r="M8" s="11">
        <f t="shared" si="4"/>
        <v>7.8330359647321788E-4</v>
      </c>
      <c r="N8" s="11">
        <v>0</v>
      </c>
      <c r="O8" s="7" t="s">
        <v>41</v>
      </c>
      <c r="P8" s="7" t="s">
        <v>42</v>
      </c>
      <c r="Q8" s="7" t="s">
        <v>25</v>
      </c>
      <c r="R8" s="7">
        <v>43065</v>
      </c>
      <c r="S8" s="1"/>
      <c r="T8" s="1"/>
      <c r="U8" s="1"/>
      <c r="V8" s="1"/>
      <c r="W8" s="1"/>
      <c r="X8" s="1"/>
      <c r="Y8" s="1"/>
    </row>
    <row r="9" spans="1:25" ht="15.75" x14ac:dyDescent="0.25">
      <c r="A9" s="7">
        <v>4</v>
      </c>
      <c r="B9" s="7" t="s">
        <v>43</v>
      </c>
      <c r="C9" s="37" t="s">
        <v>44</v>
      </c>
      <c r="D9" s="8" t="s">
        <v>19</v>
      </c>
      <c r="E9" s="9">
        <v>2.1669999999999998</v>
      </c>
      <c r="F9" s="10">
        <f t="shared" si="5"/>
        <v>0.25</v>
      </c>
      <c r="G9" s="10">
        <f t="shared" si="1"/>
        <v>0.54174999999999995</v>
      </c>
      <c r="H9" s="11">
        <f t="shared" si="2"/>
        <v>7.8330359647321788E-4</v>
      </c>
      <c r="I9" s="12" t="s">
        <v>35</v>
      </c>
      <c r="J9" s="7" t="s">
        <v>21</v>
      </c>
      <c r="K9" s="7" t="s">
        <v>22</v>
      </c>
      <c r="L9" s="11">
        <f t="shared" si="3"/>
        <v>7.8330359647321788E-4</v>
      </c>
      <c r="M9" s="11">
        <f t="shared" si="4"/>
        <v>7.8330359647321788E-4</v>
      </c>
      <c r="N9" s="11">
        <v>0</v>
      </c>
      <c r="O9" s="7" t="s">
        <v>45</v>
      </c>
      <c r="P9" s="7" t="s">
        <v>46</v>
      </c>
      <c r="Q9" s="7" t="s">
        <v>25</v>
      </c>
      <c r="R9" s="7">
        <v>43123</v>
      </c>
      <c r="S9" s="1"/>
      <c r="T9" s="1"/>
      <c r="U9" s="1"/>
      <c r="V9" s="1"/>
      <c r="W9" s="1"/>
      <c r="X9" s="1"/>
      <c r="Y9" s="1"/>
    </row>
    <row r="10" spans="1:25" ht="47.25" x14ac:dyDescent="0.25">
      <c r="A10" s="7">
        <v>5</v>
      </c>
      <c r="B10" s="7" t="s">
        <v>47</v>
      </c>
      <c r="C10" s="37" t="s">
        <v>437</v>
      </c>
      <c r="D10" s="8" t="s">
        <v>19</v>
      </c>
      <c r="E10" s="9">
        <v>21.414000000000001</v>
      </c>
      <c r="F10" s="10">
        <f t="shared" ref="F10:F11" si="6">1</f>
        <v>1</v>
      </c>
      <c r="G10" s="10">
        <f t="shared" si="1"/>
        <v>21.414000000000001</v>
      </c>
      <c r="H10" s="11">
        <f t="shared" si="2"/>
        <v>3.096199947370095E-2</v>
      </c>
      <c r="I10" s="12" t="s">
        <v>48</v>
      </c>
      <c r="J10" s="7" t="s">
        <v>21</v>
      </c>
      <c r="K10" s="7" t="s">
        <v>22</v>
      </c>
      <c r="L10" s="11">
        <f t="shared" si="3"/>
        <v>3.096199947370095E-2</v>
      </c>
      <c r="M10" s="11">
        <f t="shared" si="4"/>
        <v>3.096199947370095E-2</v>
      </c>
      <c r="N10" s="11">
        <v>0</v>
      </c>
      <c r="O10" s="7" t="s">
        <v>49</v>
      </c>
      <c r="P10" s="7" t="s">
        <v>50</v>
      </c>
      <c r="Q10" s="7" t="s">
        <v>51</v>
      </c>
      <c r="R10" s="7">
        <v>19807</v>
      </c>
      <c r="S10" s="1"/>
      <c r="T10" s="1"/>
      <c r="U10" s="1"/>
      <c r="V10" s="1"/>
      <c r="W10" s="1"/>
      <c r="X10" s="1"/>
      <c r="Y10" s="1"/>
    </row>
    <row r="11" spans="1:25" ht="31.5" x14ac:dyDescent="0.25">
      <c r="A11" s="7">
        <v>6</v>
      </c>
      <c r="B11" s="7" t="s">
        <v>52</v>
      </c>
      <c r="C11" s="37" t="s">
        <v>443</v>
      </c>
      <c r="D11" s="8" t="s">
        <v>19</v>
      </c>
      <c r="E11" s="9">
        <v>1.974</v>
      </c>
      <c r="F11" s="10">
        <f t="shared" si="6"/>
        <v>1</v>
      </c>
      <c r="G11" s="10">
        <f t="shared" si="1"/>
        <v>1.974</v>
      </c>
      <c r="H11" s="11">
        <f t="shared" si="2"/>
        <v>2.8541602204672492E-3</v>
      </c>
      <c r="I11" s="12" t="s">
        <v>53</v>
      </c>
      <c r="J11" s="7" t="s">
        <v>21</v>
      </c>
      <c r="K11" s="7" t="s">
        <v>22</v>
      </c>
      <c r="L11" s="11">
        <f t="shared" si="3"/>
        <v>2.8541602204672492E-3</v>
      </c>
      <c r="M11" s="11">
        <f t="shared" si="4"/>
        <v>2.8541602204672492E-3</v>
      </c>
      <c r="N11" s="11">
        <v>0</v>
      </c>
      <c r="O11" s="7" t="s">
        <v>54</v>
      </c>
      <c r="P11" s="7" t="s">
        <v>55</v>
      </c>
      <c r="Q11" s="7" t="s">
        <v>38</v>
      </c>
      <c r="R11" s="7">
        <v>28385</v>
      </c>
      <c r="S11" s="1"/>
      <c r="T11" s="1"/>
      <c r="U11" s="1"/>
      <c r="V11" s="1"/>
      <c r="W11" s="1"/>
      <c r="X11" s="1"/>
      <c r="Y11" s="1"/>
    </row>
    <row r="12" spans="1:25" ht="15.75" x14ac:dyDescent="0.25">
      <c r="A12" s="7">
        <v>7</v>
      </c>
      <c r="B12" s="7" t="s">
        <v>33</v>
      </c>
      <c r="C12" s="37" t="s">
        <v>34</v>
      </c>
      <c r="D12" s="8" t="s">
        <v>19</v>
      </c>
      <c r="E12" s="9">
        <v>55.973999999999997</v>
      </c>
      <c r="F12" s="10">
        <f>1/2</f>
        <v>0.5</v>
      </c>
      <c r="G12" s="10">
        <f t="shared" si="1"/>
        <v>27.986999999999998</v>
      </c>
      <c r="H12" s="11">
        <f t="shared" si="2"/>
        <v>4.0465745739724869E-2</v>
      </c>
      <c r="I12" s="12" t="s">
        <v>56</v>
      </c>
      <c r="J12" s="7" t="s">
        <v>21</v>
      </c>
      <c r="K12" s="7" t="s">
        <v>22</v>
      </c>
      <c r="L12" s="11">
        <f t="shared" si="3"/>
        <v>4.0465745739724869E-2</v>
      </c>
      <c r="M12" s="11">
        <f t="shared" si="4"/>
        <v>4.0465745739724869E-2</v>
      </c>
      <c r="N12" s="11">
        <v>0</v>
      </c>
      <c r="O12" s="7" t="s">
        <v>36</v>
      </c>
      <c r="P12" s="7" t="s">
        <v>37</v>
      </c>
      <c r="Q12" s="7" t="s">
        <v>38</v>
      </c>
      <c r="R12" s="7">
        <v>28467</v>
      </c>
      <c r="S12" s="1"/>
      <c r="T12" s="1"/>
      <c r="U12" s="1"/>
      <c r="V12" s="1"/>
      <c r="W12" s="1"/>
      <c r="X12" s="1"/>
      <c r="Y12" s="1"/>
    </row>
    <row r="13" spans="1:25" ht="15.75" x14ac:dyDescent="0.25">
      <c r="A13" s="7">
        <v>7</v>
      </c>
      <c r="B13" s="7" t="s">
        <v>39</v>
      </c>
      <c r="C13" s="37" t="s">
        <v>40</v>
      </c>
      <c r="D13" s="8" t="s">
        <v>19</v>
      </c>
      <c r="E13" s="9">
        <v>55.973999999999997</v>
      </c>
      <c r="F13" s="10">
        <f t="shared" ref="F13:F14" si="7">1/4</f>
        <v>0.25</v>
      </c>
      <c r="G13" s="10">
        <f t="shared" si="1"/>
        <v>13.993499999999999</v>
      </c>
      <c r="H13" s="11">
        <f t="shared" si="2"/>
        <v>2.0232872869862435E-2</v>
      </c>
      <c r="I13" s="12" t="s">
        <v>56</v>
      </c>
      <c r="J13" s="7" t="s">
        <v>21</v>
      </c>
      <c r="K13" s="7" t="s">
        <v>22</v>
      </c>
      <c r="L13" s="11">
        <f t="shared" si="3"/>
        <v>2.0232872869862435E-2</v>
      </c>
      <c r="M13" s="11">
        <f t="shared" si="4"/>
        <v>2.0232872869862435E-2</v>
      </c>
      <c r="N13" s="11">
        <v>0</v>
      </c>
      <c r="O13" s="7" t="s">
        <v>41</v>
      </c>
      <c r="P13" s="7" t="s">
        <v>42</v>
      </c>
      <c r="Q13" s="7" t="s">
        <v>25</v>
      </c>
      <c r="R13" s="7">
        <v>43065</v>
      </c>
      <c r="S13" s="1"/>
      <c r="T13" s="1"/>
      <c r="U13" s="1"/>
      <c r="V13" s="1"/>
      <c r="W13" s="1"/>
      <c r="X13" s="1"/>
      <c r="Y13" s="1"/>
    </row>
    <row r="14" spans="1:25" ht="15.75" x14ac:dyDescent="0.25">
      <c r="A14" s="7">
        <v>7</v>
      </c>
      <c r="B14" s="7" t="s">
        <v>43</v>
      </c>
      <c r="C14" s="37" t="s">
        <v>44</v>
      </c>
      <c r="D14" s="8" t="s">
        <v>19</v>
      </c>
      <c r="E14" s="9">
        <v>55.973999999999997</v>
      </c>
      <c r="F14" s="10">
        <f t="shared" si="7"/>
        <v>0.25</v>
      </c>
      <c r="G14" s="10">
        <f t="shared" si="1"/>
        <v>13.993499999999999</v>
      </c>
      <c r="H14" s="11">
        <f t="shared" si="2"/>
        <v>2.0232872869862435E-2</v>
      </c>
      <c r="I14" s="12" t="s">
        <v>56</v>
      </c>
      <c r="J14" s="7" t="s">
        <v>21</v>
      </c>
      <c r="K14" s="7" t="s">
        <v>22</v>
      </c>
      <c r="L14" s="11">
        <f t="shared" si="3"/>
        <v>2.0232872869862435E-2</v>
      </c>
      <c r="M14" s="11">
        <f t="shared" si="4"/>
        <v>2.0232872869862435E-2</v>
      </c>
      <c r="N14" s="11">
        <v>0</v>
      </c>
      <c r="O14" s="7" t="s">
        <v>45</v>
      </c>
      <c r="P14" s="7" t="s">
        <v>46</v>
      </c>
      <c r="Q14" s="7" t="s">
        <v>25</v>
      </c>
      <c r="R14" s="7">
        <v>43123</v>
      </c>
      <c r="S14" s="1"/>
      <c r="T14" s="1"/>
      <c r="U14" s="1"/>
      <c r="V14" s="1"/>
      <c r="W14" s="1"/>
      <c r="X14" s="1"/>
      <c r="Y14" s="1"/>
    </row>
    <row r="15" spans="1:25" ht="47.25" x14ac:dyDescent="0.25">
      <c r="A15" s="7">
        <v>8</v>
      </c>
      <c r="B15" s="12" t="s">
        <v>57</v>
      </c>
      <c r="C15" s="38" t="s">
        <v>58</v>
      </c>
      <c r="D15" s="8" t="s">
        <v>59</v>
      </c>
      <c r="E15" s="9">
        <v>0.26400000000000001</v>
      </c>
      <c r="F15" s="10">
        <f>1</f>
        <v>1</v>
      </c>
      <c r="G15" s="10">
        <f t="shared" si="1"/>
        <v>0.26400000000000001</v>
      </c>
      <c r="H15" s="11">
        <f t="shared" si="2"/>
        <v>3.8171139726613667E-4</v>
      </c>
      <c r="I15" s="12" t="s">
        <v>60</v>
      </c>
      <c r="J15" s="7" t="s">
        <v>21</v>
      </c>
      <c r="K15" s="7" t="s">
        <v>22</v>
      </c>
      <c r="L15" s="11">
        <f t="shared" si="3"/>
        <v>0</v>
      </c>
      <c r="M15" s="11">
        <v>0</v>
      </c>
      <c r="N15" s="11">
        <v>0</v>
      </c>
      <c r="O15" s="7" t="s">
        <v>61</v>
      </c>
      <c r="P15" s="7" t="s">
        <v>62</v>
      </c>
      <c r="Q15" s="7" t="s">
        <v>25</v>
      </c>
      <c r="R15" s="7">
        <v>44663</v>
      </c>
      <c r="S15" s="1"/>
      <c r="T15" s="1"/>
      <c r="U15" s="1"/>
      <c r="V15" s="1"/>
      <c r="W15" s="1"/>
      <c r="X15" s="1"/>
      <c r="Y15" s="1"/>
    </row>
    <row r="16" spans="1:25" ht="15.75" x14ac:dyDescent="0.25">
      <c r="A16" s="7">
        <v>9</v>
      </c>
      <c r="B16" s="7" t="s">
        <v>63</v>
      </c>
      <c r="C16" s="37" t="s">
        <v>64</v>
      </c>
      <c r="D16" s="8" t="s">
        <v>19</v>
      </c>
      <c r="E16" s="9">
        <v>9.3710000000000004</v>
      </c>
      <c r="F16" s="10">
        <f t="shared" ref="F16:F17" si="8">1/4</f>
        <v>0.25</v>
      </c>
      <c r="G16" s="10">
        <f t="shared" si="1"/>
        <v>2.3427500000000001</v>
      </c>
      <c r="H16" s="11">
        <f t="shared" si="2"/>
        <v>3.3873271816107641E-3</v>
      </c>
      <c r="I16" s="12" t="s">
        <v>65</v>
      </c>
      <c r="J16" s="7" t="s">
        <v>21</v>
      </c>
      <c r="K16" s="7" t="s">
        <v>22</v>
      </c>
      <c r="L16" s="11">
        <f t="shared" si="3"/>
        <v>3.3873271816107641E-3</v>
      </c>
      <c r="M16" s="11">
        <f t="shared" ref="M16:M17" si="9">H16</f>
        <v>3.3873271816107641E-3</v>
      </c>
      <c r="N16" s="11">
        <v>0</v>
      </c>
      <c r="O16" s="7" t="s">
        <v>66</v>
      </c>
      <c r="P16" s="7" t="s">
        <v>67</v>
      </c>
      <c r="Q16" s="7" t="s">
        <v>25</v>
      </c>
      <c r="R16" s="7">
        <v>44632</v>
      </c>
      <c r="S16" s="1"/>
      <c r="T16" s="1"/>
      <c r="U16" s="1"/>
      <c r="V16" s="1"/>
      <c r="W16" s="1"/>
      <c r="X16" s="1"/>
      <c r="Y16" s="1"/>
    </row>
    <row r="17" spans="1:25" ht="31.5" x14ac:dyDescent="0.25">
      <c r="A17" s="48">
        <v>9</v>
      </c>
      <c r="B17" s="48" t="s">
        <v>63</v>
      </c>
      <c r="C17" s="54" t="s">
        <v>444</v>
      </c>
      <c r="D17" s="56" t="s">
        <v>19</v>
      </c>
      <c r="E17" s="53">
        <v>9.3710000000000004</v>
      </c>
      <c r="F17" s="49">
        <f t="shared" si="8"/>
        <v>0.25</v>
      </c>
      <c r="G17" s="49">
        <f t="shared" si="1"/>
        <v>2.3427500000000001</v>
      </c>
      <c r="H17" s="46">
        <f t="shared" si="2"/>
        <v>3.3873271816107641E-3</v>
      </c>
      <c r="I17" s="50" t="s">
        <v>65</v>
      </c>
      <c r="J17" s="48" t="s">
        <v>21</v>
      </c>
      <c r="K17" s="48" t="s">
        <v>22</v>
      </c>
      <c r="L17" s="46">
        <f t="shared" si="3"/>
        <v>3.3873271816107641E-3</v>
      </c>
      <c r="M17" s="46">
        <f t="shared" si="9"/>
        <v>3.3873271816107641E-3</v>
      </c>
      <c r="N17" s="46">
        <v>0</v>
      </c>
      <c r="O17" s="7" t="s">
        <v>68</v>
      </c>
      <c r="P17" s="7" t="s">
        <v>69</v>
      </c>
      <c r="Q17" s="7" t="s">
        <v>25</v>
      </c>
      <c r="R17" s="7">
        <v>44685</v>
      </c>
      <c r="S17" s="1"/>
      <c r="T17" s="1"/>
      <c r="U17" s="1"/>
      <c r="V17" s="1"/>
      <c r="W17" s="1"/>
      <c r="X17" s="1"/>
      <c r="Y17" s="1"/>
    </row>
    <row r="18" spans="1:25" ht="31.5" x14ac:dyDescent="0.25">
      <c r="A18" s="47"/>
      <c r="B18" s="47"/>
      <c r="C18" s="68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7" t="s">
        <v>70</v>
      </c>
      <c r="P18" s="7" t="s">
        <v>69</v>
      </c>
      <c r="Q18" s="7" t="s">
        <v>25</v>
      </c>
      <c r="R18" s="7">
        <v>44685</v>
      </c>
      <c r="S18" s="1"/>
      <c r="T18" s="1"/>
      <c r="U18" s="1"/>
      <c r="V18" s="1"/>
      <c r="W18" s="1"/>
      <c r="X18" s="1"/>
      <c r="Y18" s="1"/>
    </row>
    <row r="19" spans="1:25" ht="15.75" x14ac:dyDescent="0.25">
      <c r="A19" s="7">
        <v>9</v>
      </c>
      <c r="B19" s="7" t="s">
        <v>63</v>
      </c>
      <c r="C19" s="37" t="s">
        <v>71</v>
      </c>
      <c r="D19" s="8" t="s">
        <v>19</v>
      </c>
      <c r="E19" s="9">
        <v>9.3710000000000004</v>
      </c>
      <c r="F19" s="10">
        <f t="shared" ref="F19:F22" si="10">1/4</f>
        <v>0.25</v>
      </c>
      <c r="G19" s="10">
        <f t="shared" ref="G19:G22" si="11">E19*F19</f>
        <v>2.3427500000000001</v>
      </c>
      <c r="H19" s="11">
        <f>G19/$G$301</f>
        <v>3.3873271816107641E-3</v>
      </c>
      <c r="I19" s="12" t="s">
        <v>65</v>
      </c>
      <c r="J19" s="7" t="s">
        <v>21</v>
      </c>
      <c r="K19" s="7" t="s">
        <v>22</v>
      </c>
      <c r="L19" s="11">
        <f t="shared" ref="L19:L22" si="12">M19</f>
        <v>3.3873271816107641E-3</v>
      </c>
      <c r="M19" s="11">
        <f t="shared" ref="M19:M22" si="13">H19</f>
        <v>3.3873271816107641E-3</v>
      </c>
      <c r="N19" s="11">
        <v>0</v>
      </c>
      <c r="O19" s="7" t="s">
        <v>72</v>
      </c>
      <c r="P19" s="7" t="s">
        <v>73</v>
      </c>
      <c r="Q19" s="7" t="s">
        <v>25</v>
      </c>
      <c r="R19" s="7">
        <v>44250</v>
      </c>
      <c r="S19" s="1"/>
      <c r="T19" s="1"/>
      <c r="U19" s="1"/>
      <c r="V19" s="1"/>
      <c r="W19" s="1"/>
      <c r="X19" s="1"/>
      <c r="Y19" s="1"/>
    </row>
    <row r="20" spans="1:25" ht="31.5" x14ac:dyDescent="0.25">
      <c r="A20" s="7">
        <v>9</v>
      </c>
      <c r="B20" s="7" t="s">
        <v>63</v>
      </c>
      <c r="C20" s="37" t="s">
        <v>74</v>
      </c>
      <c r="D20" s="8" t="s">
        <v>19</v>
      </c>
      <c r="E20" s="9">
        <v>9.3710000000000004</v>
      </c>
      <c r="F20" s="10">
        <f t="shared" si="10"/>
        <v>0.25</v>
      </c>
      <c r="G20" s="10">
        <f t="shared" si="11"/>
        <v>2.3427500000000001</v>
      </c>
      <c r="H20" s="11">
        <f>G20/$G$301</f>
        <v>3.3873271816107641E-3</v>
      </c>
      <c r="I20" s="12" t="s">
        <v>65</v>
      </c>
      <c r="J20" s="7" t="s">
        <v>21</v>
      </c>
      <c r="K20" s="7" t="s">
        <v>22</v>
      </c>
      <c r="L20" s="11">
        <f t="shared" si="12"/>
        <v>3.3873271816107641E-3</v>
      </c>
      <c r="M20" s="11">
        <f t="shared" si="13"/>
        <v>3.3873271816107641E-3</v>
      </c>
      <c r="N20" s="11">
        <v>0</v>
      </c>
      <c r="O20" s="7" t="s">
        <v>75</v>
      </c>
      <c r="P20" s="7" t="s">
        <v>67</v>
      </c>
      <c r="Q20" s="7" t="s">
        <v>25</v>
      </c>
      <c r="R20" s="7">
        <v>44632</v>
      </c>
      <c r="S20" s="1"/>
      <c r="T20" s="1"/>
      <c r="U20" s="1"/>
      <c r="V20" s="1"/>
      <c r="W20" s="1"/>
      <c r="X20" s="1"/>
      <c r="Y20" s="1"/>
    </row>
    <row r="21" spans="1:25" ht="15.75" x14ac:dyDescent="0.25">
      <c r="A21" s="7">
        <v>10</v>
      </c>
      <c r="B21" s="7" t="s">
        <v>63</v>
      </c>
      <c r="C21" s="37" t="s">
        <v>64</v>
      </c>
      <c r="D21" s="8" t="s">
        <v>19</v>
      </c>
      <c r="E21" s="9">
        <v>9.3569999999999993</v>
      </c>
      <c r="F21" s="10">
        <f t="shared" si="10"/>
        <v>0.25</v>
      </c>
      <c r="G21" s="10">
        <f t="shared" si="11"/>
        <v>2.3392499999999998</v>
      </c>
      <c r="H21" s="11">
        <f>G21/$G$301</f>
        <v>3.3822666138439779E-3</v>
      </c>
      <c r="I21" s="12" t="s">
        <v>76</v>
      </c>
      <c r="J21" s="7" t="s">
        <v>21</v>
      </c>
      <c r="K21" s="7" t="s">
        <v>22</v>
      </c>
      <c r="L21" s="11">
        <f t="shared" si="12"/>
        <v>3.3822666138439779E-3</v>
      </c>
      <c r="M21" s="11">
        <f t="shared" si="13"/>
        <v>3.3822666138439779E-3</v>
      </c>
      <c r="N21" s="11">
        <v>0</v>
      </c>
      <c r="O21" s="7" t="s">
        <v>66</v>
      </c>
      <c r="P21" s="7" t="s">
        <v>67</v>
      </c>
      <c r="Q21" s="7" t="s">
        <v>25</v>
      </c>
      <c r="R21" s="7">
        <v>44632</v>
      </c>
      <c r="S21" s="1"/>
      <c r="T21" s="1"/>
      <c r="U21" s="1"/>
      <c r="V21" s="1"/>
      <c r="W21" s="1"/>
      <c r="X21" s="1"/>
      <c r="Y21" s="1"/>
    </row>
    <row r="22" spans="1:25" ht="31.5" x14ac:dyDescent="0.25">
      <c r="A22" s="48">
        <v>10</v>
      </c>
      <c r="B22" s="48" t="s">
        <v>63</v>
      </c>
      <c r="C22" s="54" t="s">
        <v>444</v>
      </c>
      <c r="D22" s="56" t="s">
        <v>19</v>
      </c>
      <c r="E22" s="53">
        <v>9.3569999999999993</v>
      </c>
      <c r="F22" s="49">
        <f t="shared" si="10"/>
        <v>0.25</v>
      </c>
      <c r="G22" s="49">
        <f t="shared" si="11"/>
        <v>2.3392499999999998</v>
      </c>
      <c r="H22" s="46">
        <f>G22/$G$301</f>
        <v>3.3822666138439779E-3</v>
      </c>
      <c r="I22" s="50" t="s">
        <v>76</v>
      </c>
      <c r="J22" s="48" t="s">
        <v>21</v>
      </c>
      <c r="K22" s="48" t="s">
        <v>22</v>
      </c>
      <c r="L22" s="46">
        <f t="shared" si="12"/>
        <v>3.3822666138439779E-3</v>
      </c>
      <c r="M22" s="46">
        <f t="shared" si="13"/>
        <v>3.3822666138439779E-3</v>
      </c>
      <c r="N22" s="46">
        <v>0</v>
      </c>
      <c r="O22" s="7" t="s">
        <v>68</v>
      </c>
      <c r="P22" s="7" t="s">
        <v>69</v>
      </c>
      <c r="Q22" s="7" t="s">
        <v>25</v>
      </c>
      <c r="R22" s="7">
        <v>44685</v>
      </c>
      <c r="S22" s="1"/>
      <c r="T22" s="1"/>
      <c r="U22" s="1"/>
      <c r="V22" s="1"/>
      <c r="W22" s="1"/>
      <c r="X22" s="1"/>
      <c r="Y22" s="1"/>
    </row>
    <row r="23" spans="1:25" ht="31.5" x14ac:dyDescent="0.25">
      <c r="A23" s="47"/>
      <c r="B23" s="47"/>
      <c r="C23" s="61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7" t="s">
        <v>70</v>
      </c>
      <c r="P23" s="7" t="s">
        <v>69</v>
      </c>
      <c r="Q23" s="7" t="s">
        <v>25</v>
      </c>
      <c r="R23" s="7">
        <v>44685</v>
      </c>
      <c r="S23" s="1"/>
      <c r="T23" s="1"/>
      <c r="U23" s="1"/>
      <c r="V23" s="1"/>
      <c r="W23" s="1"/>
      <c r="X23" s="1"/>
      <c r="Y23" s="1"/>
    </row>
    <row r="24" spans="1:25" ht="15.75" x14ac:dyDescent="0.25">
      <c r="A24" s="7">
        <v>10</v>
      </c>
      <c r="B24" s="7" t="s">
        <v>63</v>
      </c>
      <c r="C24" s="37" t="s">
        <v>71</v>
      </c>
      <c r="D24" s="8" t="s">
        <v>19</v>
      </c>
      <c r="E24" s="9">
        <v>9.3569999999999993</v>
      </c>
      <c r="F24" s="10">
        <f t="shared" ref="F24:F25" si="14">1/4</f>
        <v>0.25</v>
      </c>
      <c r="G24" s="10">
        <f t="shared" ref="G24:G29" si="15">E24*F24</f>
        <v>2.3392499999999998</v>
      </c>
      <c r="H24" s="11">
        <f t="shared" ref="H24:H29" si="16">G24/$G$301</f>
        <v>3.3822666138439779E-3</v>
      </c>
      <c r="I24" s="12" t="s">
        <v>76</v>
      </c>
      <c r="J24" s="7" t="s">
        <v>21</v>
      </c>
      <c r="K24" s="7" t="s">
        <v>22</v>
      </c>
      <c r="L24" s="11">
        <f t="shared" ref="L24:L29" si="17">M24</f>
        <v>3.3822666138439779E-3</v>
      </c>
      <c r="M24" s="11">
        <f t="shared" ref="M24:M25" si="18">H24</f>
        <v>3.3822666138439779E-3</v>
      </c>
      <c r="N24" s="11">
        <v>0</v>
      </c>
      <c r="O24" s="7" t="s">
        <v>72</v>
      </c>
      <c r="P24" s="7" t="s">
        <v>73</v>
      </c>
      <c r="Q24" s="7" t="s">
        <v>25</v>
      </c>
      <c r="R24" s="7">
        <v>44250</v>
      </c>
      <c r="S24" s="1"/>
      <c r="T24" s="1"/>
      <c r="U24" s="1"/>
      <c r="V24" s="1"/>
      <c r="W24" s="1"/>
      <c r="X24" s="1"/>
      <c r="Y24" s="1"/>
    </row>
    <row r="25" spans="1:25" ht="31.5" x14ac:dyDescent="0.25">
      <c r="A25" s="7">
        <v>10</v>
      </c>
      <c r="B25" s="7" t="s">
        <v>63</v>
      </c>
      <c r="C25" s="37" t="s">
        <v>74</v>
      </c>
      <c r="D25" s="8" t="s">
        <v>19</v>
      </c>
      <c r="E25" s="9">
        <v>9.3569999999999993</v>
      </c>
      <c r="F25" s="10">
        <f t="shared" si="14"/>
        <v>0.25</v>
      </c>
      <c r="G25" s="10">
        <f t="shared" si="15"/>
        <v>2.3392499999999998</v>
      </c>
      <c r="H25" s="11">
        <f t="shared" si="16"/>
        <v>3.3822666138439779E-3</v>
      </c>
      <c r="I25" s="12" t="s">
        <v>76</v>
      </c>
      <c r="J25" s="7" t="s">
        <v>21</v>
      </c>
      <c r="K25" s="7" t="s">
        <v>22</v>
      </c>
      <c r="L25" s="11">
        <f t="shared" si="17"/>
        <v>3.3822666138439779E-3</v>
      </c>
      <c r="M25" s="11">
        <f t="shared" si="18"/>
        <v>3.3822666138439779E-3</v>
      </c>
      <c r="N25" s="11">
        <v>0</v>
      </c>
      <c r="O25" s="7" t="s">
        <v>75</v>
      </c>
      <c r="P25" s="7" t="s">
        <v>67</v>
      </c>
      <c r="Q25" s="7" t="s">
        <v>25</v>
      </c>
      <c r="R25" s="7">
        <v>44632</v>
      </c>
      <c r="S25" s="1"/>
      <c r="T25" s="1"/>
      <c r="U25" s="1"/>
      <c r="V25" s="1"/>
      <c r="W25" s="1"/>
      <c r="X25" s="1"/>
      <c r="Y25" s="1"/>
    </row>
    <row r="26" spans="1:25" ht="47.25" x14ac:dyDescent="0.25">
      <c r="A26" s="7">
        <v>11</v>
      </c>
      <c r="B26" s="12" t="s">
        <v>57</v>
      </c>
      <c r="C26" s="38" t="s">
        <v>58</v>
      </c>
      <c r="D26" s="8" t="s">
        <v>59</v>
      </c>
      <c r="E26" s="9">
        <v>10.135</v>
      </c>
      <c r="F26" s="10">
        <f t="shared" ref="F26:F29" si="19">1</f>
        <v>1</v>
      </c>
      <c r="G26" s="10">
        <f t="shared" si="15"/>
        <v>10.135</v>
      </c>
      <c r="H26" s="11">
        <f t="shared" si="16"/>
        <v>1.4653958376107178E-2</v>
      </c>
      <c r="I26" s="12" t="s">
        <v>77</v>
      </c>
      <c r="J26" s="7" t="s">
        <v>21</v>
      </c>
      <c r="K26" s="7" t="s">
        <v>22</v>
      </c>
      <c r="L26" s="11">
        <f t="shared" si="17"/>
        <v>0</v>
      </c>
      <c r="M26" s="11">
        <v>0</v>
      </c>
      <c r="N26" s="11">
        <v>0</v>
      </c>
      <c r="O26" s="7" t="s">
        <v>61</v>
      </c>
      <c r="P26" s="7" t="s">
        <v>62</v>
      </c>
      <c r="Q26" s="7" t="s">
        <v>25</v>
      </c>
      <c r="R26" s="7">
        <v>44663</v>
      </c>
      <c r="S26" s="1"/>
      <c r="T26" s="1"/>
      <c r="U26" s="1"/>
      <c r="V26" s="1"/>
      <c r="W26" s="1"/>
      <c r="X26" s="1"/>
      <c r="Y26" s="1"/>
    </row>
    <row r="27" spans="1:25" ht="47.25" x14ac:dyDescent="0.25">
      <c r="A27" s="7">
        <v>12</v>
      </c>
      <c r="B27" s="12" t="s">
        <v>57</v>
      </c>
      <c r="C27" s="38" t="s">
        <v>58</v>
      </c>
      <c r="D27" s="8" t="s">
        <v>59</v>
      </c>
      <c r="E27" s="9">
        <v>11.211</v>
      </c>
      <c r="F27" s="10">
        <f t="shared" si="19"/>
        <v>1</v>
      </c>
      <c r="G27" s="10">
        <f t="shared" si="15"/>
        <v>11.211</v>
      </c>
      <c r="H27" s="11">
        <f t="shared" si="16"/>
        <v>1.6209721495267646E-2</v>
      </c>
      <c r="I27" s="12" t="s">
        <v>78</v>
      </c>
      <c r="J27" s="7" t="s">
        <v>21</v>
      </c>
      <c r="K27" s="7" t="s">
        <v>22</v>
      </c>
      <c r="L27" s="11">
        <f t="shared" si="17"/>
        <v>0</v>
      </c>
      <c r="M27" s="11">
        <v>0</v>
      </c>
      <c r="N27" s="11">
        <v>0</v>
      </c>
      <c r="O27" s="7" t="s">
        <v>61</v>
      </c>
      <c r="P27" s="7" t="s">
        <v>62</v>
      </c>
      <c r="Q27" s="7" t="s">
        <v>25</v>
      </c>
      <c r="R27" s="7">
        <v>44663</v>
      </c>
      <c r="S27" s="1"/>
      <c r="T27" s="1"/>
      <c r="U27" s="1"/>
      <c r="V27" s="1"/>
      <c r="W27" s="1"/>
      <c r="X27" s="1"/>
      <c r="Y27" s="1"/>
    </row>
    <row r="28" spans="1:25" ht="31.5" x14ac:dyDescent="0.25">
      <c r="A28" s="7">
        <v>13</v>
      </c>
      <c r="B28" s="7" t="s">
        <v>47</v>
      </c>
      <c r="C28" s="37" t="s">
        <v>445</v>
      </c>
      <c r="D28" s="8" t="s">
        <v>19</v>
      </c>
      <c r="E28" s="9">
        <v>1.4E-2</v>
      </c>
      <c r="F28" s="10">
        <f t="shared" si="19"/>
        <v>1</v>
      </c>
      <c r="G28" s="10">
        <f t="shared" si="15"/>
        <v>1.4E-2</v>
      </c>
      <c r="H28" s="11">
        <f t="shared" si="16"/>
        <v>2.0242271067143612E-5</v>
      </c>
      <c r="I28" s="12" t="s">
        <v>79</v>
      </c>
      <c r="J28" s="7" t="s">
        <v>21</v>
      </c>
      <c r="K28" s="7" t="s">
        <v>22</v>
      </c>
      <c r="L28" s="11">
        <f t="shared" si="17"/>
        <v>2.0242271067143612E-5</v>
      </c>
      <c r="M28" s="11">
        <f t="shared" ref="M28:M29" si="20">H28</f>
        <v>2.0242271067143612E-5</v>
      </c>
      <c r="N28" s="11">
        <v>0</v>
      </c>
      <c r="O28" s="7" t="s">
        <v>80</v>
      </c>
      <c r="P28" s="7" t="s">
        <v>24</v>
      </c>
      <c r="Q28" s="7" t="s">
        <v>25</v>
      </c>
      <c r="R28" s="7">
        <v>43910</v>
      </c>
      <c r="S28" s="1"/>
      <c r="T28" s="1"/>
      <c r="U28" s="1"/>
      <c r="V28" s="1"/>
      <c r="W28" s="1"/>
      <c r="X28" s="1"/>
      <c r="Y28" s="1"/>
    </row>
    <row r="29" spans="1:25" ht="47.25" x14ac:dyDescent="0.25">
      <c r="A29" s="48">
        <v>14</v>
      </c>
      <c r="B29" s="48" t="s">
        <v>81</v>
      </c>
      <c r="C29" s="54" t="s">
        <v>82</v>
      </c>
      <c r="D29" s="56" t="s">
        <v>19</v>
      </c>
      <c r="E29" s="53">
        <v>17.617000000000001</v>
      </c>
      <c r="F29" s="49">
        <f t="shared" si="19"/>
        <v>1</v>
      </c>
      <c r="G29" s="49">
        <f t="shared" si="15"/>
        <v>17.617000000000001</v>
      </c>
      <c r="H29" s="46">
        <f t="shared" si="16"/>
        <v>2.5472006384990645E-2</v>
      </c>
      <c r="I29" s="50" t="s">
        <v>83</v>
      </c>
      <c r="J29" s="48" t="s">
        <v>21</v>
      </c>
      <c r="K29" s="48" t="s">
        <v>22</v>
      </c>
      <c r="L29" s="46">
        <f t="shared" si="17"/>
        <v>2.5472006384990645E-2</v>
      </c>
      <c r="M29" s="46">
        <f t="shared" si="20"/>
        <v>2.5472006384990645E-2</v>
      </c>
      <c r="N29" s="46">
        <v>0</v>
      </c>
      <c r="O29" s="7" t="s">
        <v>84</v>
      </c>
      <c r="P29" s="7" t="s">
        <v>85</v>
      </c>
      <c r="Q29" s="7" t="s">
        <v>86</v>
      </c>
      <c r="R29" s="7">
        <v>15237</v>
      </c>
      <c r="S29" s="1"/>
      <c r="T29" s="1"/>
      <c r="U29" s="1"/>
      <c r="V29" s="1"/>
      <c r="W29" s="1"/>
      <c r="X29" s="1"/>
      <c r="Y29" s="1"/>
    </row>
    <row r="30" spans="1:25" ht="47.25" x14ac:dyDescent="0.25">
      <c r="A30" s="47"/>
      <c r="B30" s="47"/>
      <c r="C30" s="55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7" t="s">
        <v>87</v>
      </c>
      <c r="P30" s="7" t="s">
        <v>85</v>
      </c>
      <c r="Q30" s="7" t="s">
        <v>86</v>
      </c>
      <c r="R30" s="7">
        <v>15237</v>
      </c>
      <c r="S30" s="1"/>
      <c r="T30" s="1"/>
      <c r="U30" s="1"/>
      <c r="V30" s="1"/>
      <c r="W30" s="1"/>
      <c r="X30" s="1"/>
      <c r="Y30" s="1"/>
    </row>
    <row r="31" spans="1:25" ht="31.5" x14ac:dyDescent="0.25">
      <c r="A31" s="7">
        <v>15</v>
      </c>
      <c r="B31" s="7" t="s">
        <v>57</v>
      </c>
      <c r="C31" s="37" t="s">
        <v>446</v>
      </c>
      <c r="D31" s="8" t="s">
        <v>59</v>
      </c>
      <c r="E31" s="9">
        <v>5.0000000000000001E-3</v>
      </c>
      <c r="F31" s="10">
        <f t="shared" ref="F31:F40" si="21">1</f>
        <v>1</v>
      </c>
      <c r="G31" s="10">
        <f t="shared" ref="G31:G40" si="22">E31*F31</f>
        <v>5.0000000000000001E-3</v>
      </c>
      <c r="H31" s="11">
        <f t="shared" ref="H31:H40" si="23">G31/$G$301</f>
        <v>7.2293825239798613E-6</v>
      </c>
      <c r="I31" s="12" t="s">
        <v>88</v>
      </c>
      <c r="J31" s="7" t="s">
        <v>21</v>
      </c>
      <c r="K31" s="7" t="s">
        <v>22</v>
      </c>
      <c r="L31" s="11">
        <f t="shared" ref="L31:L40" si="24">M31</f>
        <v>0</v>
      </c>
      <c r="M31" s="11">
        <v>0</v>
      </c>
      <c r="N31" s="11">
        <v>0</v>
      </c>
      <c r="O31" s="7" t="s">
        <v>89</v>
      </c>
      <c r="P31" s="7" t="s">
        <v>24</v>
      </c>
      <c r="Q31" s="7" t="s">
        <v>25</v>
      </c>
      <c r="R31" s="7">
        <v>43910</v>
      </c>
      <c r="S31" s="1"/>
      <c r="T31" s="1"/>
      <c r="U31" s="1"/>
      <c r="V31" s="1"/>
      <c r="W31" s="1"/>
      <c r="X31" s="1"/>
      <c r="Y31" s="1"/>
    </row>
    <row r="32" spans="1:25" ht="31.5" x14ac:dyDescent="0.25">
      <c r="A32" s="7">
        <v>16</v>
      </c>
      <c r="B32" s="7" t="s">
        <v>57</v>
      </c>
      <c r="C32" s="37" t="s">
        <v>90</v>
      </c>
      <c r="D32" s="8" t="s">
        <v>59</v>
      </c>
      <c r="E32" s="9">
        <v>2.8000000000000001E-2</v>
      </c>
      <c r="F32" s="10">
        <f t="shared" si="21"/>
        <v>1</v>
      </c>
      <c r="G32" s="10">
        <f t="shared" si="22"/>
        <v>2.8000000000000001E-2</v>
      </c>
      <c r="H32" s="11">
        <f t="shared" si="23"/>
        <v>4.0484542134287224E-5</v>
      </c>
      <c r="I32" s="12" t="s">
        <v>91</v>
      </c>
      <c r="J32" s="7" t="s">
        <v>21</v>
      </c>
      <c r="K32" s="7" t="s">
        <v>22</v>
      </c>
      <c r="L32" s="11">
        <f t="shared" si="24"/>
        <v>0</v>
      </c>
      <c r="M32" s="11">
        <v>0</v>
      </c>
      <c r="N32" s="11">
        <v>0</v>
      </c>
      <c r="O32" s="7" t="s">
        <v>92</v>
      </c>
      <c r="P32" s="7" t="s">
        <v>24</v>
      </c>
      <c r="Q32" s="7" t="s">
        <v>25</v>
      </c>
      <c r="R32" s="7">
        <v>43910</v>
      </c>
      <c r="S32" s="1"/>
      <c r="T32" s="1"/>
      <c r="U32" s="1"/>
      <c r="V32" s="1"/>
      <c r="W32" s="1"/>
      <c r="X32" s="1"/>
      <c r="Y32" s="1"/>
    </row>
    <row r="33" spans="1:25" ht="31.5" x14ac:dyDescent="0.25">
      <c r="A33" s="7">
        <v>17</v>
      </c>
      <c r="B33" s="7" t="s">
        <v>57</v>
      </c>
      <c r="C33" s="37" t="s">
        <v>90</v>
      </c>
      <c r="D33" s="8" t="s">
        <v>59</v>
      </c>
      <c r="E33" s="9">
        <v>9.2999999999999999E-2</v>
      </c>
      <c r="F33" s="10">
        <f t="shared" si="21"/>
        <v>1</v>
      </c>
      <c r="G33" s="10">
        <f t="shared" si="22"/>
        <v>9.2999999999999999E-2</v>
      </c>
      <c r="H33" s="11">
        <f t="shared" si="23"/>
        <v>1.3446651494602541E-4</v>
      </c>
      <c r="I33" s="12" t="s">
        <v>93</v>
      </c>
      <c r="J33" s="7" t="s">
        <v>21</v>
      </c>
      <c r="K33" s="7" t="s">
        <v>22</v>
      </c>
      <c r="L33" s="11">
        <f t="shared" si="24"/>
        <v>0</v>
      </c>
      <c r="M33" s="11">
        <v>0</v>
      </c>
      <c r="N33" s="11">
        <v>0</v>
      </c>
      <c r="O33" s="7" t="s">
        <v>92</v>
      </c>
      <c r="P33" s="7" t="s">
        <v>24</v>
      </c>
      <c r="Q33" s="7" t="s">
        <v>25</v>
      </c>
      <c r="R33" s="7">
        <v>43910</v>
      </c>
      <c r="S33" s="1"/>
      <c r="T33" s="1"/>
      <c r="U33" s="1"/>
      <c r="V33" s="1"/>
      <c r="W33" s="1"/>
      <c r="X33" s="1"/>
      <c r="Y33" s="1"/>
    </row>
    <row r="34" spans="1:25" ht="31.5" x14ac:dyDescent="0.25">
      <c r="A34" s="7">
        <v>18</v>
      </c>
      <c r="B34" s="7" t="s">
        <v>57</v>
      </c>
      <c r="C34" s="37" t="s">
        <v>90</v>
      </c>
      <c r="D34" s="8" t="s">
        <v>59</v>
      </c>
      <c r="E34" s="9">
        <v>0.10100000000000001</v>
      </c>
      <c r="F34" s="10">
        <f t="shared" si="21"/>
        <v>1</v>
      </c>
      <c r="G34" s="10">
        <f t="shared" si="22"/>
        <v>0.10100000000000001</v>
      </c>
      <c r="H34" s="11">
        <f t="shared" si="23"/>
        <v>1.4603352698439319E-4</v>
      </c>
      <c r="I34" s="12" t="s">
        <v>94</v>
      </c>
      <c r="J34" s="7" t="s">
        <v>21</v>
      </c>
      <c r="K34" s="7" t="s">
        <v>22</v>
      </c>
      <c r="L34" s="11">
        <f t="shared" si="24"/>
        <v>0</v>
      </c>
      <c r="M34" s="11">
        <v>0</v>
      </c>
      <c r="N34" s="11">
        <v>0</v>
      </c>
      <c r="O34" s="7" t="s">
        <v>92</v>
      </c>
      <c r="P34" s="7" t="s">
        <v>24</v>
      </c>
      <c r="Q34" s="7" t="s">
        <v>25</v>
      </c>
      <c r="R34" s="7">
        <v>43910</v>
      </c>
      <c r="S34" s="1"/>
      <c r="T34" s="1"/>
      <c r="U34" s="1"/>
      <c r="V34" s="1"/>
      <c r="W34" s="1"/>
      <c r="X34" s="1"/>
      <c r="Y34" s="1"/>
    </row>
    <row r="35" spans="1:25" ht="31.5" x14ac:dyDescent="0.25">
      <c r="A35" s="7">
        <v>19</v>
      </c>
      <c r="B35" s="7" t="s">
        <v>57</v>
      </c>
      <c r="C35" s="37" t="s">
        <v>90</v>
      </c>
      <c r="D35" s="8" t="s">
        <v>59</v>
      </c>
      <c r="E35" s="9">
        <v>9.1999999999999998E-2</v>
      </c>
      <c r="F35" s="10">
        <f t="shared" si="21"/>
        <v>1</v>
      </c>
      <c r="G35" s="10">
        <f t="shared" si="22"/>
        <v>9.1999999999999998E-2</v>
      </c>
      <c r="H35" s="11">
        <f t="shared" si="23"/>
        <v>1.3302063844122943E-4</v>
      </c>
      <c r="I35" s="12" t="s">
        <v>95</v>
      </c>
      <c r="J35" s="7" t="s">
        <v>21</v>
      </c>
      <c r="K35" s="7" t="s">
        <v>22</v>
      </c>
      <c r="L35" s="11">
        <f t="shared" si="24"/>
        <v>0</v>
      </c>
      <c r="M35" s="11">
        <v>0</v>
      </c>
      <c r="N35" s="11">
        <v>0</v>
      </c>
      <c r="O35" s="7" t="s">
        <v>92</v>
      </c>
      <c r="P35" s="7" t="s">
        <v>24</v>
      </c>
      <c r="Q35" s="7" t="s">
        <v>25</v>
      </c>
      <c r="R35" s="7">
        <v>43910</v>
      </c>
      <c r="S35" s="1"/>
      <c r="T35" s="1"/>
      <c r="U35" s="1"/>
      <c r="V35" s="1"/>
      <c r="W35" s="1"/>
      <c r="X35" s="1"/>
      <c r="Y35" s="1"/>
    </row>
    <row r="36" spans="1:25" ht="15.75" x14ac:dyDescent="0.25">
      <c r="A36" s="7">
        <v>20</v>
      </c>
      <c r="B36" s="7" t="s">
        <v>47</v>
      </c>
      <c r="C36" s="37" t="s">
        <v>96</v>
      </c>
      <c r="D36" s="8" t="s">
        <v>19</v>
      </c>
      <c r="E36" s="9">
        <v>6.8000000000000005E-2</v>
      </c>
      <c r="F36" s="10">
        <f t="shared" si="21"/>
        <v>1</v>
      </c>
      <c r="G36" s="10">
        <f t="shared" si="22"/>
        <v>6.8000000000000005E-2</v>
      </c>
      <c r="H36" s="11">
        <f t="shared" si="23"/>
        <v>9.8319602326126115E-5</v>
      </c>
      <c r="I36" s="12" t="s">
        <v>97</v>
      </c>
      <c r="J36" s="7" t="s">
        <v>21</v>
      </c>
      <c r="K36" s="7" t="s">
        <v>22</v>
      </c>
      <c r="L36" s="11">
        <f t="shared" si="24"/>
        <v>9.8319602326126115E-5</v>
      </c>
      <c r="M36" s="11">
        <f t="shared" ref="M36:M37" si="25">H36</f>
        <v>9.8319602326126115E-5</v>
      </c>
      <c r="N36" s="11">
        <v>0</v>
      </c>
      <c r="O36" s="7" t="s">
        <v>98</v>
      </c>
      <c r="P36" s="7" t="s">
        <v>24</v>
      </c>
      <c r="Q36" s="7" t="s">
        <v>25</v>
      </c>
      <c r="R36" s="7">
        <v>43910</v>
      </c>
      <c r="S36" s="1"/>
      <c r="T36" s="1"/>
      <c r="U36" s="1"/>
      <c r="V36" s="1"/>
      <c r="W36" s="1"/>
      <c r="X36" s="1"/>
      <c r="Y36" s="1"/>
    </row>
    <row r="37" spans="1:25" ht="15.75" x14ac:dyDescent="0.25">
      <c r="A37" s="7">
        <v>21</v>
      </c>
      <c r="B37" s="7" t="s">
        <v>47</v>
      </c>
      <c r="C37" s="37" t="s">
        <v>96</v>
      </c>
      <c r="D37" s="8" t="s">
        <v>19</v>
      </c>
      <c r="E37" s="9">
        <v>0.02</v>
      </c>
      <c r="F37" s="10">
        <f t="shared" si="21"/>
        <v>1</v>
      </c>
      <c r="G37" s="10">
        <f t="shared" si="22"/>
        <v>0.02</v>
      </c>
      <c r="H37" s="11">
        <f t="shared" si="23"/>
        <v>2.8917530095919445E-5</v>
      </c>
      <c r="I37" s="12" t="s">
        <v>99</v>
      </c>
      <c r="J37" s="7" t="s">
        <v>21</v>
      </c>
      <c r="K37" s="7" t="s">
        <v>22</v>
      </c>
      <c r="L37" s="11">
        <f t="shared" si="24"/>
        <v>2.8917530095919445E-5</v>
      </c>
      <c r="M37" s="11">
        <f t="shared" si="25"/>
        <v>2.8917530095919445E-5</v>
      </c>
      <c r="N37" s="11">
        <v>0</v>
      </c>
      <c r="O37" s="7" t="s">
        <v>98</v>
      </c>
      <c r="P37" s="7" t="s">
        <v>24</v>
      </c>
      <c r="Q37" s="7" t="s">
        <v>25</v>
      </c>
      <c r="R37" s="7">
        <v>43910</v>
      </c>
      <c r="S37" s="1"/>
      <c r="T37" s="1"/>
      <c r="U37" s="1"/>
      <c r="V37" s="1"/>
      <c r="W37" s="1"/>
      <c r="X37" s="1"/>
      <c r="Y37" s="1"/>
    </row>
    <row r="38" spans="1:25" ht="31.5" x14ac:dyDescent="0.25">
      <c r="A38" s="7">
        <v>22</v>
      </c>
      <c r="B38" s="7" t="s">
        <v>57</v>
      </c>
      <c r="C38" s="37" t="s">
        <v>429</v>
      </c>
      <c r="D38" s="8" t="s">
        <v>59</v>
      </c>
      <c r="E38" s="9">
        <v>2.8000000000000001E-2</v>
      </c>
      <c r="F38" s="10">
        <f t="shared" si="21"/>
        <v>1</v>
      </c>
      <c r="G38" s="10">
        <f t="shared" si="22"/>
        <v>2.8000000000000001E-2</v>
      </c>
      <c r="H38" s="11">
        <f t="shared" si="23"/>
        <v>4.0484542134287224E-5</v>
      </c>
      <c r="I38" s="12" t="s">
        <v>100</v>
      </c>
      <c r="J38" s="7" t="s">
        <v>21</v>
      </c>
      <c r="K38" s="7" t="s">
        <v>22</v>
      </c>
      <c r="L38" s="11">
        <f t="shared" si="24"/>
        <v>0</v>
      </c>
      <c r="M38" s="11">
        <v>0</v>
      </c>
      <c r="N38" s="11">
        <v>0</v>
      </c>
      <c r="O38" s="7" t="s">
        <v>101</v>
      </c>
      <c r="P38" s="7" t="s">
        <v>24</v>
      </c>
      <c r="Q38" s="7" t="s">
        <v>25</v>
      </c>
      <c r="R38" s="7">
        <v>43910</v>
      </c>
      <c r="S38" s="1"/>
      <c r="T38" s="1"/>
      <c r="U38" s="1"/>
      <c r="V38" s="1"/>
      <c r="W38" s="1"/>
      <c r="X38" s="1"/>
      <c r="Y38" s="1"/>
    </row>
    <row r="39" spans="1:25" ht="31.5" x14ac:dyDescent="0.25">
      <c r="A39" s="7">
        <v>23</v>
      </c>
      <c r="B39" s="7" t="s">
        <v>57</v>
      </c>
      <c r="C39" s="37" t="s">
        <v>102</v>
      </c>
      <c r="D39" s="8" t="s">
        <v>59</v>
      </c>
      <c r="E39" s="9">
        <v>0.53700000000000003</v>
      </c>
      <c r="F39" s="10">
        <f t="shared" si="21"/>
        <v>1</v>
      </c>
      <c r="G39" s="10">
        <f t="shared" si="22"/>
        <v>0.53700000000000003</v>
      </c>
      <c r="H39" s="11">
        <f t="shared" si="23"/>
        <v>7.7643568307543716E-4</v>
      </c>
      <c r="I39" s="12" t="s">
        <v>103</v>
      </c>
      <c r="J39" s="7" t="s">
        <v>21</v>
      </c>
      <c r="K39" s="7" t="s">
        <v>22</v>
      </c>
      <c r="L39" s="11">
        <f t="shared" si="24"/>
        <v>0</v>
      </c>
      <c r="M39" s="11">
        <v>0</v>
      </c>
      <c r="N39" s="11">
        <v>0</v>
      </c>
      <c r="O39" s="7" t="s">
        <v>104</v>
      </c>
      <c r="P39" s="7" t="s">
        <v>24</v>
      </c>
      <c r="Q39" s="7" t="s">
        <v>25</v>
      </c>
      <c r="R39" s="7">
        <v>43910</v>
      </c>
      <c r="S39" s="1"/>
      <c r="T39" s="1"/>
      <c r="U39" s="1"/>
      <c r="V39" s="1"/>
      <c r="W39" s="1"/>
      <c r="X39" s="1"/>
      <c r="Y39" s="1"/>
    </row>
    <row r="40" spans="1:25" ht="47.25" x14ac:dyDescent="0.25">
      <c r="A40" s="48">
        <v>24</v>
      </c>
      <c r="B40" s="48" t="s">
        <v>81</v>
      </c>
      <c r="C40" s="54" t="s">
        <v>82</v>
      </c>
      <c r="D40" s="56" t="s">
        <v>19</v>
      </c>
      <c r="E40" s="53">
        <v>0.108</v>
      </c>
      <c r="F40" s="49">
        <f t="shared" si="21"/>
        <v>1</v>
      </c>
      <c r="G40" s="49">
        <f t="shared" si="22"/>
        <v>0.108</v>
      </c>
      <c r="H40" s="46">
        <f t="shared" si="23"/>
        <v>1.56154662517965E-4</v>
      </c>
      <c r="I40" s="50" t="s">
        <v>105</v>
      </c>
      <c r="J40" s="48" t="s">
        <v>21</v>
      </c>
      <c r="K40" s="48" t="s">
        <v>22</v>
      </c>
      <c r="L40" s="46">
        <f t="shared" si="24"/>
        <v>1.56154662517965E-4</v>
      </c>
      <c r="M40" s="46">
        <f>H40</f>
        <v>1.56154662517965E-4</v>
      </c>
      <c r="N40" s="46">
        <v>0</v>
      </c>
      <c r="O40" s="7" t="s">
        <v>84</v>
      </c>
      <c r="P40" s="7" t="s">
        <v>85</v>
      </c>
      <c r="Q40" s="7" t="s">
        <v>86</v>
      </c>
      <c r="R40" s="7">
        <v>15237</v>
      </c>
      <c r="S40" s="1"/>
      <c r="T40" s="1"/>
      <c r="U40" s="1"/>
      <c r="V40" s="1"/>
      <c r="W40" s="1"/>
      <c r="X40" s="1"/>
      <c r="Y40" s="1"/>
    </row>
    <row r="41" spans="1:25" ht="47.25" x14ac:dyDescent="0.25">
      <c r="A41" s="47"/>
      <c r="B41" s="47"/>
      <c r="C41" s="55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7" t="s">
        <v>87</v>
      </c>
      <c r="P41" s="7" t="s">
        <v>85</v>
      </c>
      <c r="Q41" s="7" t="s">
        <v>86</v>
      </c>
      <c r="R41" s="7">
        <v>15237</v>
      </c>
      <c r="S41" s="1"/>
      <c r="T41" s="1"/>
      <c r="U41" s="1"/>
      <c r="V41" s="1"/>
      <c r="W41" s="1"/>
      <c r="X41" s="1"/>
      <c r="Y41" s="1"/>
    </row>
    <row r="42" spans="1:25" ht="31.5" x14ac:dyDescent="0.25">
      <c r="A42" s="7">
        <v>25</v>
      </c>
      <c r="B42" s="7" t="s">
        <v>106</v>
      </c>
      <c r="C42" s="37" t="s">
        <v>107</v>
      </c>
      <c r="D42" s="8" t="s">
        <v>19</v>
      </c>
      <c r="E42" s="9">
        <v>1.2470000000000001</v>
      </c>
      <c r="F42" s="10">
        <f>1</f>
        <v>1</v>
      </c>
      <c r="G42" s="10">
        <f t="shared" ref="G42:G46" si="26">E42*F42</f>
        <v>1.2470000000000001</v>
      </c>
      <c r="H42" s="11">
        <f>G42/$G$301</f>
        <v>1.8030080014805774E-3</v>
      </c>
      <c r="I42" s="12" t="s">
        <v>108</v>
      </c>
      <c r="J42" s="7" t="s">
        <v>21</v>
      </c>
      <c r="K42" s="7" t="s">
        <v>22</v>
      </c>
      <c r="L42" s="11">
        <f t="shared" ref="L42:L46" si="27">M42</f>
        <v>1.8030080014805774E-3</v>
      </c>
      <c r="M42" s="11">
        <f t="shared" ref="M42:M45" si="28">H42</f>
        <v>1.8030080014805774E-3</v>
      </c>
      <c r="N42" s="11">
        <v>0</v>
      </c>
      <c r="O42" s="7" t="s">
        <v>109</v>
      </c>
      <c r="P42" s="7" t="s">
        <v>110</v>
      </c>
      <c r="Q42" s="7" t="s">
        <v>25</v>
      </c>
      <c r="R42" s="7">
        <v>44615</v>
      </c>
      <c r="S42" s="1"/>
      <c r="T42" s="1"/>
      <c r="U42" s="1"/>
      <c r="V42" s="1"/>
      <c r="W42" s="1"/>
      <c r="X42" s="1"/>
      <c r="Y42" s="1"/>
    </row>
    <row r="43" spans="1:25" ht="31.5" x14ac:dyDescent="0.25">
      <c r="A43" s="7">
        <v>26</v>
      </c>
      <c r="B43" s="7" t="s">
        <v>47</v>
      </c>
      <c r="C43" s="37" t="s">
        <v>111</v>
      </c>
      <c r="D43" s="8" t="s">
        <v>19</v>
      </c>
      <c r="E43" s="9">
        <v>36.365000000000002</v>
      </c>
      <c r="F43" s="10">
        <f>1/2</f>
        <v>0.5</v>
      </c>
      <c r="G43" s="10">
        <f t="shared" si="26"/>
        <v>18.182500000000001</v>
      </c>
      <c r="H43" s="11">
        <f>G43/$G$301</f>
        <v>2.6289649548452768E-2</v>
      </c>
      <c r="I43" s="12" t="s">
        <v>112</v>
      </c>
      <c r="J43" s="7" t="s">
        <v>21</v>
      </c>
      <c r="K43" s="7" t="s">
        <v>22</v>
      </c>
      <c r="L43" s="11">
        <f t="shared" si="27"/>
        <v>2.6289649548452768E-2</v>
      </c>
      <c r="M43" s="11">
        <f t="shared" si="28"/>
        <v>2.6289649548452768E-2</v>
      </c>
      <c r="N43" s="11">
        <v>0</v>
      </c>
      <c r="O43" s="7" t="s">
        <v>113</v>
      </c>
      <c r="P43" s="7" t="s">
        <v>114</v>
      </c>
      <c r="Q43" s="7" t="s">
        <v>25</v>
      </c>
      <c r="R43" s="7">
        <v>43952</v>
      </c>
      <c r="S43" s="1"/>
      <c r="T43" s="1"/>
      <c r="U43" s="1"/>
      <c r="V43" s="1"/>
      <c r="W43" s="1"/>
      <c r="X43" s="1"/>
      <c r="Y43" s="1"/>
    </row>
    <row r="44" spans="1:25" ht="15.75" x14ac:dyDescent="0.25">
      <c r="A44" s="7">
        <v>26</v>
      </c>
      <c r="B44" s="7" t="s">
        <v>47</v>
      </c>
      <c r="C44" s="37" t="s">
        <v>115</v>
      </c>
      <c r="D44" s="8" t="s">
        <v>19</v>
      </c>
      <c r="E44" s="9">
        <v>36.365000000000002</v>
      </c>
      <c r="F44" s="10">
        <f t="shared" ref="F44:F45" si="29">1/4</f>
        <v>0.25</v>
      </c>
      <c r="G44" s="10">
        <f t="shared" si="26"/>
        <v>9.0912500000000005</v>
      </c>
      <c r="H44" s="11">
        <f>G44/$G$301</f>
        <v>1.3144824774226384E-2</v>
      </c>
      <c r="I44" s="12" t="s">
        <v>112</v>
      </c>
      <c r="J44" s="7" t="s">
        <v>21</v>
      </c>
      <c r="K44" s="7" t="s">
        <v>22</v>
      </c>
      <c r="L44" s="11">
        <f t="shared" si="27"/>
        <v>1.3144824774226384E-2</v>
      </c>
      <c r="M44" s="11">
        <f t="shared" si="28"/>
        <v>1.3144824774226384E-2</v>
      </c>
      <c r="N44" s="11">
        <v>0</v>
      </c>
      <c r="O44" s="7" t="s">
        <v>116</v>
      </c>
      <c r="P44" s="7" t="s">
        <v>117</v>
      </c>
      <c r="Q44" s="7" t="s">
        <v>118</v>
      </c>
      <c r="R44" s="7">
        <v>34275</v>
      </c>
      <c r="S44" s="1"/>
      <c r="T44" s="1"/>
      <c r="U44" s="1"/>
      <c r="V44" s="1"/>
      <c r="W44" s="1"/>
      <c r="X44" s="1"/>
      <c r="Y44" s="1"/>
    </row>
    <row r="45" spans="1:25" ht="15.75" x14ac:dyDescent="0.25">
      <c r="A45" s="7">
        <v>26</v>
      </c>
      <c r="B45" s="7" t="s">
        <v>47</v>
      </c>
      <c r="C45" s="37" t="s">
        <v>119</v>
      </c>
      <c r="D45" s="8" t="s">
        <v>19</v>
      </c>
      <c r="E45" s="9">
        <v>36.365000000000002</v>
      </c>
      <c r="F45" s="10">
        <f t="shared" si="29"/>
        <v>0.25</v>
      </c>
      <c r="G45" s="10">
        <f t="shared" si="26"/>
        <v>9.0912500000000005</v>
      </c>
      <c r="H45" s="11">
        <f>G45/$G$301</f>
        <v>1.3144824774226384E-2</v>
      </c>
      <c r="I45" s="12" t="s">
        <v>112</v>
      </c>
      <c r="J45" s="7" t="s">
        <v>21</v>
      </c>
      <c r="K45" s="7" t="s">
        <v>22</v>
      </c>
      <c r="L45" s="11">
        <f t="shared" si="27"/>
        <v>1.3144824774226384E-2</v>
      </c>
      <c r="M45" s="11">
        <f t="shared" si="28"/>
        <v>1.3144824774226384E-2</v>
      </c>
      <c r="N45" s="11">
        <v>0</v>
      </c>
      <c r="O45" s="7" t="s">
        <v>120</v>
      </c>
      <c r="P45" s="7" t="s">
        <v>121</v>
      </c>
      <c r="Q45" s="7" t="s">
        <v>122</v>
      </c>
      <c r="R45" s="7">
        <v>29575</v>
      </c>
      <c r="S45" s="1"/>
      <c r="T45" s="1"/>
      <c r="U45" s="1"/>
      <c r="V45" s="1"/>
      <c r="W45" s="1"/>
      <c r="X45" s="1"/>
      <c r="Y45" s="1"/>
    </row>
    <row r="46" spans="1:25" ht="47.25" x14ac:dyDescent="0.25">
      <c r="A46" s="48">
        <v>27</v>
      </c>
      <c r="B46" s="48" t="s">
        <v>57</v>
      </c>
      <c r="C46" s="54" t="s">
        <v>131</v>
      </c>
      <c r="D46" s="56" t="s">
        <v>59</v>
      </c>
      <c r="E46" s="53">
        <v>0.85899999999999999</v>
      </c>
      <c r="F46" s="49">
        <f>1</f>
        <v>1</v>
      </c>
      <c r="G46" s="49">
        <f t="shared" si="26"/>
        <v>0.85899999999999999</v>
      </c>
      <c r="H46" s="46">
        <f>G46/$G$301</f>
        <v>1.24200791761974E-3</v>
      </c>
      <c r="I46" s="50" t="s">
        <v>123</v>
      </c>
      <c r="J46" s="48" t="s">
        <v>21</v>
      </c>
      <c r="K46" s="48" t="s">
        <v>22</v>
      </c>
      <c r="L46" s="46">
        <f t="shared" si="27"/>
        <v>0</v>
      </c>
      <c r="M46" s="46">
        <v>0</v>
      </c>
      <c r="N46" s="46">
        <v>0</v>
      </c>
      <c r="O46" s="7" t="s">
        <v>124</v>
      </c>
      <c r="P46" s="7" t="s">
        <v>125</v>
      </c>
      <c r="Q46" s="7" t="s">
        <v>25</v>
      </c>
      <c r="R46" s="7">
        <v>43953</v>
      </c>
      <c r="S46" s="1"/>
      <c r="T46" s="1"/>
      <c r="U46" s="1"/>
      <c r="V46" s="1"/>
      <c r="W46" s="1"/>
      <c r="X46" s="1"/>
      <c r="Y46" s="1"/>
    </row>
    <row r="47" spans="1:25" ht="47.25" x14ac:dyDescent="0.25">
      <c r="A47" s="47"/>
      <c r="B47" s="47"/>
      <c r="C47" s="55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7" t="s">
        <v>126</v>
      </c>
      <c r="P47" s="7" t="s">
        <v>114</v>
      </c>
      <c r="Q47" s="7" t="s">
        <v>25</v>
      </c>
      <c r="R47" s="7">
        <v>43953</v>
      </c>
      <c r="S47" s="1"/>
      <c r="T47" s="1"/>
      <c r="U47" s="1"/>
      <c r="V47" s="1"/>
      <c r="W47" s="1"/>
      <c r="X47" s="1"/>
      <c r="Y47" s="1"/>
    </row>
    <row r="48" spans="1:25" ht="47.25" x14ac:dyDescent="0.25">
      <c r="A48" s="47"/>
      <c r="B48" s="47"/>
      <c r="C48" s="55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7" t="s">
        <v>127</v>
      </c>
      <c r="P48" s="7" t="s">
        <v>24</v>
      </c>
      <c r="Q48" s="7" t="s">
        <v>25</v>
      </c>
      <c r="R48" s="7">
        <v>43910</v>
      </c>
      <c r="S48" s="1"/>
      <c r="T48" s="1"/>
      <c r="U48" s="1"/>
      <c r="V48" s="1"/>
      <c r="W48" s="1"/>
      <c r="X48" s="1"/>
      <c r="Y48" s="1"/>
    </row>
    <row r="49" spans="1:25" ht="47.25" x14ac:dyDescent="0.25">
      <c r="A49" s="48">
        <v>28</v>
      </c>
      <c r="B49" s="48" t="s">
        <v>57</v>
      </c>
      <c r="C49" s="54" t="s">
        <v>131</v>
      </c>
      <c r="D49" s="56" t="s">
        <v>59</v>
      </c>
      <c r="E49" s="53">
        <v>0.38800000000000001</v>
      </c>
      <c r="F49" s="49">
        <f>1</f>
        <v>1</v>
      </c>
      <c r="G49" s="49">
        <f>E49*F49</f>
        <v>0.38800000000000001</v>
      </c>
      <c r="H49" s="46">
        <f>G49/$G$301</f>
        <v>5.610000838608372E-4</v>
      </c>
      <c r="I49" s="50" t="s">
        <v>128</v>
      </c>
      <c r="J49" s="48" t="s">
        <v>21</v>
      </c>
      <c r="K49" s="48" t="s">
        <v>22</v>
      </c>
      <c r="L49" s="46">
        <f>M49</f>
        <v>0</v>
      </c>
      <c r="M49" s="46">
        <v>0</v>
      </c>
      <c r="N49" s="46">
        <v>0</v>
      </c>
      <c r="O49" s="7" t="s">
        <v>124</v>
      </c>
      <c r="P49" s="7" t="s">
        <v>125</v>
      </c>
      <c r="Q49" s="7" t="s">
        <v>25</v>
      </c>
      <c r="R49" s="7">
        <v>43953</v>
      </c>
      <c r="S49" s="1"/>
      <c r="T49" s="1"/>
      <c r="U49" s="1"/>
      <c r="V49" s="1"/>
      <c r="W49" s="1"/>
      <c r="X49" s="1"/>
      <c r="Y49" s="1"/>
    </row>
    <row r="50" spans="1:25" ht="47.25" x14ac:dyDescent="0.25">
      <c r="A50" s="47"/>
      <c r="B50" s="47"/>
      <c r="C50" s="55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7" t="s">
        <v>126</v>
      </c>
      <c r="P50" s="7" t="s">
        <v>114</v>
      </c>
      <c r="Q50" s="7" t="s">
        <v>25</v>
      </c>
      <c r="R50" s="7">
        <v>43953</v>
      </c>
      <c r="S50" s="1"/>
      <c r="T50" s="1"/>
      <c r="U50" s="1"/>
      <c r="V50" s="1"/>
      <c r="W50" s="1"/>
      <c r="X50" s="1"/>
      <c r="Y50" s="1"/>
    </row>
    <row r="51" spans="1:25" ht="47.25" x14ac:dyDescent="0.25">
      <c r="A51" s="47"/>
      <c r="B51" s="47"/>
      <c r="C51" s="55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7" t="s">
        <v>127</v>
      </c>
      <c r="P51" s="7" t="s">
        <v>24</v>
      </c>
      <c r="Q51" s="7" t="s">
        <v>25</v>
      </c>
      <c r="R51" s="7">
        <v>43910</v>
      </c>
      <c r="S51" s="1"/>
      <c r="T51" s="1"/>
      <c r="U51" s="1"/>
      <c r="V51" s="1"/>
      <c r="W51" s="1"/>
      <c r="X51" s="1"/>
      <c r="Y51" s="1"/>
    </row>
    <row r="52" spans="1:25" ht="47.25" x14ac:dyDescent="0.25">
      <c r="A52" s="48">
        <v>29</v>
      </c>
      <c r="B52" s="48" t="s">
        <v>57</v>
      </c>
      <c r="C52" s="54" t="s">
        <v>131</v>
      </c>
      <c r="D52" s="56" t="s">
        <v>59</v>
      </c>
      <c r="E52" s="53">
        <v>0.439</v>
      </c>
      <c r="F52" s="49">
        <f>1</f>
        <v>1</v>
      </c>
      <c r="G52" s="49">
        <f>E52*F52</f>
        <v>0.439</v>
      </c>
      <c r="H52" s="46">
        <f>G52/$G$301</f>
        <v>6.3473978560543178E-4</v>
      </c>
      <c r="I52" s="50" t="s">
        <v>129</v>
      </c>
      <c r="J52" s="48" t="s">
        <v>21</v>
      </c>
      <c r="K52" s="48" t="s">
        <v>22</v>
      </c>
      <c r="L52" s="46">
        <f>M52</f>
        <v>0</v>
      </c>
      <c r="M52" s="46">
        <v>0</v>
      </c>
      <c r="N52" s="46">
        <v>0</v>
      </c>
      <c r="O52" s="7" t="s">
        <v>124</v>
      </c>
      <c r="P52" s="7" t="s">
        <v>125</v>
      </c>
      <c r="Q52" s="7" t="s">
        <v>25</v>
      </c>
      <c r="R52" s="7">
        <v>43953</v>
      </c>
      <c r="S52" s="1"/>
      <c r="T52" s="1"/>
      <c r="U52" s="1"/>
      <c r="V52" s="1"/>
      <c r="W52" s="1"/>
      <c r="X52" s="1"/>
      <c r="Y52" s="1"/>
    </row>
    <row r="53" spans="1:25" ht="47.25" x14ac:dyDescent="0.25">
      <c r="A53" s="47"/>
      <c r="B53" s="47"/>
      <c r="C53" s="55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7" t="s">
        <v>126</v>
      </c>
      <c r="P53" s="7" t="s">
        <v>114</v>
      </c>
      <c r="Q53" s="7" t="s">
        <v>25</v>
      </c>
      <c r="R53" s="7">
        <v>43953</v>
      </c>
      <c r="S53" s="1"/>
      <c r="T53" s="1"/>
      <c r="U53" s="1"/>
      <c r="V53" s="1"/>
      <c r="W53" s="1"/>
      <c r="X53" s="1"/>
      <c r="Y53" s="1"/>
    </row>
    <row r="54" spans="1:25" ht="47.25" x14ac:dyDescent="0.25">
      <c r="A54" s="47"/>
      <c r="B54" s="47"/>
      <c r="C54" s="55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7" t="s">
        <v>127</v>
      </c>
      <c r="P54" s="7" t="s">
        <v>24</v>
      </c>
      <c r="Q54" s="7" t="s">
        <v>25</v>
      </c>
      <c r="R54" s="7">
        <v>43910</v>
      </c>
      <c r="S54" s="1"/>
      <c r="T54" s="1"/>
      <c r="U54" s="1"/>
      <c r="V54" s="1"/>
      <c r="W54" s="1"/>
      <c r="X54" s="1"/>
      <c r="Y54" s="1"/>
    </row>
    <row r="55" spans="1:25" ht="47.25" x14ac:dyDescent="0.25">
      <c r="A55" s="48">
        <v>30</v>
      </c>
      <c r="B55" s="48" t="s">
        <v>57</v>
      </c>
      <c r="C55" s="54" t="s">
        <v>131</v>
      </c>
      <c r="D55" s="56" t="s">
        <v>59</v>
      </c>
      <c r="E55" s="53">
        <v>0.48899999999999999</v>
      </c>
      <c r="F55" s="49">
        <f>1</f>
        <v>1</v>
      </c>
      <c r="G55" s="49">
        <f>E55*F55</f>
        <v>0.48899999999999999</v>
      </c>
      <c r="H55" s="46">
        <f>G55/$G$301</f>
        <v>7.0703361084523044E-4</v>
      </c>
      <c r="I55" s="50" t="s">
        <v>130</v>
      </c>
      <c r="J55" s="48" t="s">
        <v>21</v>
      </c>
      <c r="K55" s="48" t="s">
        <v>22</v>
      </c>
      <c r="L55" s="46">
        <f>M55</f>
        <v>0</v>
      </c>
      <c r="M55" s="46">
        <v>0</v>
      </c>
      <c r="N55" s="46">
        <v>0</v>
      </c>
      <c r="O55" s="7" t="s">
        <v>124</v>
      </c>
      <c r="P55" s="7" t="s">
        <v>125</v>
      </c>
      <c r="Q55" s="7" t="s">
        <v>25</v>
      </c>
      <c r="R55" s="7">
        <v>43953</v>
      </c>
      <c r="S55" s="1"/>
      <c r="T55" s="1"/>
      <c r="U55" s="1"/>
      <c r="V55" s="1"/>
      <c r="W55" s="1"/>
      <c r="X55" s="1"/>
      <c r="Y55" s="1"/>
    </row>
    <row r="56" spans="1:25" ht="47.25" x14ac:dyDescent="0.25">
      <c r="A56" s="47"/>
      <c r="B56" s="47"/>
      <c r="C56" s="55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7" t="s">
        <v>126</v>
      </c>
      <c r="P56" s="7" t="s">
        <v>114</v>
      </c>
      <c r="Q56" s="7" t="s">
        <v>25</v>
      </c>
      <c r="R56" s="7">
        <v>43953</v>
      </c>
      <c r="S56" s="1"/>
      <c r="T56" s="1"/>
      <c r="U56" s="1"/>
      <c r="V56" s="1"/>
      <c r="W56" s="1"/>
      <c r="X56" s="1"/>
      <c r="Y56" s="1"/>
    </row>
    <row r="57" spans="1:25" ht="47.25" x14ac:dyDescent="0.25">
      <c r="A57" s="47"/>
      <c r="B57" s="47"/>
      <c r="C57" s="55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7" t="s">
        <v>127</v>
      </c>
      <c r="P57" s="7" t="s">
        <v>24</v>
      </c>
      <c r="Q57" s="7" t="s">
        <v>25</v>
      </c>
      <c r="R57" s="7">
        <v>43910</v>
      </c>
      <c r="S57" s="1"/>
      <c r="T57" s="1"/>
      <c r="U57" s="1"/>
      <c r="V57" s="1"/>
      <c r="W57" s="1"/>
      <c r="X57" s="1"/>
      <c r="Y57" s="1"/>
    </row>
    <row r="58" spans="1:25" ht="47.25" x14ac:dyDescent="0.25">
      <c r="A58" s="48">
        <v>31</v>
      </c>
      <c r="B58" s="48" t="s">
        <v>57</v>
      </c>
      <c r="C58" s="54" t="s">
        <v>131</v>
      </c>
      <c r="D58" s="56" t="s">
        <v>59</v>
      </c>
      <c r="E58" s="53">
        <v>0.49099999999999999</v>
      </c>
      <c r="F58" s="49">
        <f>1</f>
        <v>1</v>
      </c>
      <c r="G58" s="49">
        <f>E58*F58</f>
        <v>0.49099999999999999</v>
      </c>
      <c r="H58" s="46">
        <f>G58/$G$301</f>
        <v>7.0992536385482239E-4</v>
      </c>
      <c r="I58" s="50" t="s">
        <v>132</v>
      </c>
      <c r="J58" s="48" t="s">
        <v>21</v>
      </c>
      <c r="K58" s="48" t="s">
        <v>22</v>
      </c>
      <c r="L58" s="46">
        <f>M58</f>
        <v>0</v>
      </c>
      <c r="M58" s="46">
        <v>0</v>
      </c>
      <c r="N58" s="46">
        <v>0</v>
      </c>
      <c r="O58" s="7" t="s">
        <v>124</v>
      </c>
      <c r="P58" s="7" t="s">
        <v>125</v>
      </c>
      <c r="Q58" s="7" t="s">
        <v>25</v>
      </c>
      <c r="R58" s="7">
        <v>43953</v>
      </c>
      <c r="S58" s="1"/>
      <c r="T58" s="1"/>
      <c r="U58" s="1"/>
      <c r="V58" s="1"/>
      <c r="W58" s="1"/>
      <c r="X58" s="1"/>
      <c r="Y58" s="1"/>
    </row>
    <row r="59" spans="1:25" ht="47.25" x14ac:dyDescent="0.25">
      <c r="A59" s="47"/>
      <c r="B59" s="47"/>
      <c r="C59" s="55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7" t="s">
        <v>126</v>
      </c>
      <c r="P59" s="7" t="s">
        <v>114</v>
      </c>
      <c r="Q59" s="7" t="s">
        <v>25</v>
      </c>
      <c r="R59" s="7">
        <v>43953</v>
      </c>
      <c r="S59" s="1"/>
      <c r="T59" s="1"/>
      <c r="U59" s="1"/>
      <c r="V59" s="1"/>
      <c r="W59" s="1"/>
      <c r="X59" s="1"/>
      <c r="Y59" s="1"/>
    </row>
    <row r="60" spans="1:25" ht="47.25" x14ac:dyDescent="0.25">
      <c r="A60" s="47"/>
      <c r="B60" s="47"/>
      <c r="C60" s="55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7" t="s">
        <v>127</v>
      </c>
      <c r="P60" s="7" t="s">
        <v>24</v>
      </c>
      <c r="Q60" s="7" t="s">
        <v>25</v>
      </c>
      <c r="R60" s="7">
        <v>43910</v>
      </c>
      <c r="S60" s="1"/>
      <c r="T60" s="1"/>
      <c r="U60" s="1"/>
      <c r="V60" s="1"/>
      <c r="W60" s="1"/>
      <c r="X60" s="1"/>
      <c r="Y60" s="1"/>
    </row>
    <row r="61" spans="1:25" ht="47.25" x14ac:dyDescent="0.25">
      <c r="A61" s="48">
        <v>32</v>
      </c>
      <c r="B61" s="48" t="s">
        <v>57</v>
      </c>
      <c r="C61" s="54" t="s">
        <v>131</v>
      </c>
      <c r="D61" s="56" t="s">
        <v>59</v>
      </c>
      <c r="E61" s="53">
        <v>0.63100000000000001</v>
      </c>
      <c r="F61" s="49">
        <f>1</f>
        <v>1</v>
      </c>
      <c r="G61" s="49">
        <f>E61*F61</f>
        <v>0.63100000000000001</v>
      </c>
      <c r="H61" s="46">
        <f>G61/$G$301</f>
        <v>9.1234807452625843E-4</v>
      </c>
      <c r="I61" s="50" t="s">
        <v>133</v>
      </c>
      <c r="J61" s="48" t="s">
        <v>21</v>
      </c>
      <c r="K61" s="48" t="s">
        <v>22</v>
      </c>
      <c r="L61" s="46">
        <f>M61</f>
        <v>0</v>
      </c>
      <c r="M61" s="46">
        <v>0</v>
      </c>
      <c r="N61" s="46">
        <v>0</v>
      </c>
      <c r="O61" s="7" t="s">
        <v>124</v>
      </c>
      <c r="P61" s="7" t="s">
        <v>125</v>
      </c>
      <c r="Q61" s="7" t="s">
        <v>25</v>
      </c>
      <c r="R61" s="7">
        <v>43953</v>
      </c>
      <c r="S61" s="1"/>
      <c r="T61" s="1"/>
      <c r="U61" s="1"/>
      <c r="V61" s="1"/>
      <c r="W61" s="1"/>
      <c r="X61" s="1"/>
      <c r="Y61" s="1"/>
    </row>
    <row r="62" spans="1:25" ht="47.25" x14ac:dyDescent="0.25">
      <c r="A62" s="47"/>
      <c r="B62" s="47"/>
      <c r="C62" s="55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7" t="s">
        <v>126</v>
      </c>
      <c r="P62" s="7" t="s">
        <v>114</v>
      </c>
      <c r="Q62" s="7" t="s">
        <v>25</v>
      </c>
      <c r="R62" s="7">
        <v>43953</v>
      </c>
      <c r="S62" s="1"/>
      <c r="T62" s="1"/>
      <c r="U62" s="1"/>
      <c r="V62" s="1"/>
      <c r="W62" s="1"/>
      <c r="X62" s="1"/>
      <c r="Y62" s="1"/>
    </row>
    <row r="63" spans="1:25" ht="47.25" x14ac:dyDescent="0.25">
      <c r="A63" s="47"/>
      <c r="B63" s="47"/>
      <c r="C63" s="55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7" t="s">
        <v>127</v>
      </c>
      <c r="P63" s="7" t="s">
        <v>24</v>
      </c>
      <c r="Q63" s="7" t="s">
        <v>25</v>
      </c>
      <c r="R63" s="7">
        <v>43910</v>
      </c>
      <c r="S63" s="1"/>
      <c r="T63" s="1"/>
      <c r="U63" s="1"/>
      <c r="V63" s="1"/>
      <c r="W63" s="1"/>
      <c r="X63" s="1"/>
      <c r="Y63" s="1"/>
    </row>
    <row r="64" spans="1:25" ht="47.25" x14ac:dyDescent="0.25">
      <c r="A64" s="48">
        <v>33</v>
      </c>
      <c r="B64" s="48" t="s">
        <v>57</v>
      </c>
      <c r="C64" s="54" t="s">
        <v>131</v>
      </c>
      <c r="D64" s="56" t="s">
        <v>59</v>
      </c>
      <c r="E64" s="53">
        <v>0.64700000000000002</v>
      </c>
      <c r="F64" s="49">
        <f>1</f>
        <v>1</v>
      </c>
      <c r="G64" s="49">
        <f>E64*F64</f>
        <v>0.64700000000000002</v>
      </c>
      <c r="H64" s="46">
        <f>G64/$G$301</f>
        <v>9.35482098602994E-4</v>
      </c>
      <c r="I64" s="50" t="s">
        <v>134</v>
      </c>
      <c r="J64" s="48" t="s">
        <v>21</v>
      </c>
      <c r="K64" s="48" t="s">
        <v>22</v>
      </c>
      <c r="L64" s="46">
        <f>M64</f>
        <v>0</v>
      </c>
      <c r="M64" s="46">
        <v>0</v>
      </c>
      <c r="N64" s="46">
        <v>0</v>
      </c>
      <c r="O64" s="7" t="s">
        <v>124</v>
      </c>
      <c r="P64" s="7" t="s">
        <v>125</v>
      </c>
      <c r="Q64" s="7" t="s">
        <v>25</v>
      </c>
      <c r="R64" s="7">
        <v>43953</v>
      </c>
      <c r="S64" s="1"/>
      <c r="T64" s="1"/>
      <c r="U64" s="1"/>
      <c r="V64" s="1"/>
      <c r="W64" s="1"/>
      <c r="X64" s="1"/>
      <c r="Y64" s="1"/>
    </row>
    <row r="65" spans="1:25" ht="47.25" x14ac:dyDescent="0.25">
      <c r="A65" s="47"/>
      <c r="B65" s="47"/>
      <c r="C65" s="55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7" t="s">
        <v>126</v>
      </c>
      <c r="P65" s="7" t="s">
        <v>114</v>
      </c>
      <c r="Q65" s="7" t="s">
        <v>25</v>
      </c>
      <c r="R65" s="7">
        <v>43953</v>
      </c>
      <c r="S65" s="1"/>
      <c r="T65" s="1"/>
      <c r="U65" s="1"/>
      <c r="V65" s="1"/>
      <c r="W65" s="1"/>
      <c r="X65" s="1"/>
      <c r="Y65" s="1"/>
    </row>
    <row r="66" spans="1:25" ht="47.25" x14ac:dyDescent="0.25">
      <c r="A66" s="47"/>
      <c r="B66" s="47"/>
      <c r="C66" s="55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7" t="s">
        <v>127</v>
      </c>
      <c r="P66" s="7" t="s">
        <v>24</v>
      </c>
      <c r="Q66" s="7" t="s">
        <v>25</v>
      </c>
      <c r="R66" s="7">
        <v>43910</v>
      </c>
      <c r="S66" s="1"/>
      <c r="T66" s="1"/>
      <c r="U66" s="1"/>
      <c r="V66" s="1"/>
      <c r="W66" s="1"/>
      <c r="X66" s="1"/>
      <c r="Y66" s="1"/>
    </row>
    <row r="67" spans="1:25" ht="31.5" x14ac:dyDescent="0.25">
      <c r="A67" s="7">
        <v>34</v>
      </c>
      <c r="B67" s="7" t="s">
        <v>57</v>
      </c>
      <c r="C67" s="37" t="s">
        <v>430</v>
      </c>
      <c r="D67" s="8" t="s">
        <v>59</v>
      </c>
      <c r="E67" s="9">
        <v>0.45900000000000002</v>
      </c>
      <c r="F67" s="10">
        <f t="shared" ref="F67:F68" si="30">1</f>
        <v>1</v>
      </c>
      <c r="G67" s="10">
        <f t="shared" ref="G67:G68" si="31">E67*F67</f>
        <v>0.45900000000000002</v>
      </c>
      <c r="H67" s="11">
        <f>G67/$G$301</f>
        <v>6.6365731570135124E-4</v>
      </c>
      <c r="I67" s="12" t="s">
        <v>135</v>
      </c>
      <c r="J67" s="7" t="s">
        <v>21</v>
      </c>
      <c r="K67" s="7" t="s">
        <v>22</v>
      </c>
      <c r="L67" s="11">
        <f t="shared" ref="L67:L68" si="32">M67</f>
        <v>0</v>
      </c>
      <c r="M67" s="11">
        <v>0</v>
      </c>
      <c r="N67" s="11">
        <v>0</v>
      </c>
      <c r="O67" s="7" t="s">
        <v>136</v>
      </c>
      <c r="P67" s="7" t="s">
        <v>24</v>
      </c>
      <c r="Q67" s="7" t="s">
        <v>25</v>
      </c>
      <c r="R67" s="7">
        <v>43910</v>
      </c>
      <c r="S67" s="1"/>
      <c r="T67" s="1"/>
      <c r="U67" s="1"/>
      <c r="V67" s="1"/>
      <c r="W67" s="1"/>
      <c r="X67" s="1"/>
      <c r="Y67" s="1"/>
    </row>
    <row r="68" spans="1:25" ht="47.25" x14ac:dyDescent="0.25">
      <c r="A68" s="48">
        <v>35</v>
      </c>
      <c r="B68" s="48" t="s">
        <v>57</v>
      </c>
      <c r="C68" s="54" t="s">
        <v>131</v>
      </c>
      <c r="D68" s="56" t="s">
        <v>59</v>
      </c>
      <c r="E68" s="53">
        <v>0.45</v>
      </c>
      <c r="F68" s="49">
        <f t="shared" si="30"/>
        <v>1</v>
      </c>
      <c r="G68" s="49">
        <f t="shared" si="31"/>
        <v>0.45</v>
      </c>
      <c r="H68" s="46">
        <f>G68/$G$301</f>
        <v>6.5064442715818754E-4</v>
      </c>
      <c r="I68" s="50" t="s">
        <v>137</v>
      </c>
      <c r="J68" s="48" t="s">
        <v>21</v>
      </c>
      <c r="K68" s="48" t="s">
        <v>22</v>
      </c>
      <c r="L68" s="46">
        <f t="shared" si="32"/>
        <v>0</v>
      </c>
      <c r="M68" s="46">
        <v>0</v>
      </c>
      <c r="N68" s="46">
        <v>0</v>
      </c>
      <c r="O68" s="7" t="s">
        <v>124</v>
      </c>
      <c r="P68" s="7" t="s">
        <v>125</v>
      </c>
      <c r="Q68" s="7" t="s">
        <v>25</v>
      </c>
      <c r="R68" s="7">
        <v>43953</v>
      </c>
      <c r="S68" s="1"/>
      <c r="T68" s="1"/>
      <c r="U68" s="1"/>
      <c r="V68" s="1"/>
      <c r="W68" s="1"/>
      <c r="X68" s="1"/>
      <c r="Y68" s="1"/>
    </row>
    <row r="69" spans="1:25" ht="47.25" x14ac:dyDescent="0.25">
      <c r="A69" s="47"/>
      <c r="B69" s="47"/>
      <c r="C69" s="55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7" t="s">
        <v>126</v>
      </c>
      <c r="P69" s="7" t="s">
        <v>114</v>
      </c>
      <c r="Q69" s="7" t="s">
        <v>25</v>
      </c>
      <c r="R69" s="7">
        <v>43953</v>
      </c>
      <c r="S69" s="1"/>
      <c r="T69" s="1"/>
      <c r="U69" s="1"/>
      <c r="V69" s="1"/>
      <c r="W69" s="1"/>
      <c r="X69" s="1"/>
      <c r="Y69" s="1"/>
    </row>
    <row r="70" spans="1:25" ht="47.25" x14ac:dyDescent="0.25">
      <c r="A70" s="47"/>
      <c r="B70" s="47"/>
      <c r="C70" s="55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7" t="s">
        <v>127</v>
      </c>
      <c r="P70" s="7" t="s">
        <v>24</v>
      </c>
      <c r="Q70" s="7" t="s">
        <v>25</v>
      </c>
      <c r="R70" s="7">
        <v>43910</v>
      </c>
      <c r="S70" s="1"/>
      <c r="T70" s="1"/>
      <c r="U70" s="1"/>
      <c r="V70" s="1"/>
      <c r="W70" s="1"/>
      <c r="X70" s="1"/>
      <c r="Y70" s="1"/>
    </row>
    <row r="71" spans="1:25" ht="47.25" x14ac:dyDescent="0.25">
      <c r="A71" s="48">
        <v>36</v>
      </c>
      <c r="B71" s="48" t="s">
        <v>57</v>
      </c>
      <c r="C71" s="54" t="s">
        <v>131</v>
      </c>
      <c r="D71" s="56" t="s">
        <v>59</v>
      </c>
      <c r="E71" s="53">
        <v>0.80200000000000005</v>
      </c>
      <c r="F71" s="49">
        <f>1</f>
        <v>1</v>
      </c>
      <c r="G71" s="49">
        <f>E71*F71</f>
        <v>0.80200000000000005</v>
      </c>
      <c r="H71" s="46">
        <f>G71/$G$301</f>
        <v>1.1595929568463698E-3</v>
      </c>
      <c r="I71" s="50" t="s">
        <v>138</v>
      </c>
      <c r="J71" s="48" t="s">
        <v>21</v>
      </c>
      <c r="K71" s="48" t="s">
        <v>22</v>
      </c>
      <c r="L71" s="46">
        <f>M71</f>
        <v>0</v>
      </c>
      <c r="M71" s="46">
        <v>0</v>
      </c>
      <c r="N71" s="46">
        <v>0</v>
      </c>
      <c r="O71" s="7" t="s">
        <v>124</v>
      </c>
      <c r="P71" s="7" t="s">
        <v>125</v>
      </c>
      <c r="Q71" s="7" t="s">
        <v>25</v>
      </c>
      <c r="R71" s="7">
        <v>43953</v>
      </c>
      <c r="S71" s="1"/>
      <c r="T71" s="1"/>
      <c r="U71" s="1"/>
      <c r="V71" s="1"/>
      <c r="W71" s="1"/>
      <c r="X71" s="1"/>
      <c r="Y71" s="1"/>
    </row>
    <row r="72" spans="1:25" ht="47.25" x14ac:dyDescent="0.25">
      <c r="A72" s="47"/>
      <c r="B72" s="47"/>
      <c r="C72" s="55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7" t="s">
        <v>126</v>
      </c>
      <c r="P72" s="7" t="s">
        <v>114</v>
      </c>
      <c r="Q72" s="7" t="s">
        <v>25</v>
      </c>
      <c r="R72" s="7">
        <v>43953</v>
      </c>
      <c r="S72" s="1"/>
      <c r="T72" s="1"/>
      <c r="U72" s="1"/>
      <c r="V72" s="1"/>
      <c r="W72" s="1"/>
      <c r="X72" s="1"/>
      <c r="Y72" s="1"/>
    </row>
    <row r="73" spans="1:25" ht="47.25" x14ac:dyDescent="0.25">
      <c r="A73" s="47"/>
      <c r="B73" s="47"/>
      <c r="C73" s="55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7" t="s">
        <v>127</v>
      </c>
      <c r="P73" s="7" t="s">
        <v>24</v>
      </c>
      <c r="Q73" s="7" t="s">
        <v>25</v>
      </c>
      <c r="R73" s="7">
        <v>43910</v>
      </c>
      <c r="S73" s="1"/>
      <c r="T73" s="1"/>
      <c r="U73" s="1"/>
      <c r="V73" s="1"/>
      <c r="W73" s="1"/>
      <c r="X73" s="1"/>
      <c r="Y73" s="1"/>
    </row>
    <row r="74" spans="1:25" ht="31.5" x14ac:dyDescent="0.25">
      <c r="A74" s="7">
        <v>37</v>
      </c>
      <c r="B74" s="7" t="s">
        <v>139</v>
      </c>
      <c r="C74" s="37" t="s">
        <v>447</v>
      </c>
      <c r="D74" s="8" t="s">
        <v>19</v>
      </c>
      <c r="E74" s="9">
        <v>0.92700000000000005</v>
      </c>
      <c r="F74" s="10">
        <f t="shared" ref="F74:F75" si="33">1</f>
        <v>1</v>
      </c>
      <c r="G74" s="10">
        <f t="shared" ref="G74:G75" si="34">E74*F74</f>
        <v>0.92700000000000005</v>
      </c>
      <c r="H74" s="11">
        <f>G74/$G$301</f>
        <v>1.3403275199458664E-3</v>
      </c>
      <c r="I74" s="12" t="s">
        <v>140</v>
      </c>
      <c r="J74" s="7" t="s">
        <v>21</v>
      </c>
      <c r="K74" s="7" t="s">
        <v>22</v>
      </c>
      <c r="L74" s="11">
        <f t="shared" ref="L74:L75" si="35">M74</f>
        <v>1.3403275199458664E-3</v>
      </c>
      <c r="M74" s="11">
        <f t="shared" ref="M74:M75" si="36">H74</f>
        <v>1.3403275199458664E-3</v>
      </c>
      <c r="N74" s="11">
        <v>0</v>
      </c>
      <c r="O74" s="7" t="s">
        <v>141</v>
      </c>
      <c r="P74" s="7" t="s">
        <v>24</v>
      </c>
      <c r="Q74" s="7" t="s">
        <v>25</v>
      </c>
      <c r="R74" s="7">
        <v>43910</v>
      </c>
      <c r="S74" s="1"/>
      <c r="T74" s="1"/>
      <c r="U74" s="1"/>
      <c r="V74" s="1"/>
      <c r="W74" s="1"/>
      <c r="X74" s="1"/>
      <c r="Y74" s="1"/>
    </row>
    <row r="75" spans="1:25" ht="31.5" x14ac:dyDescent="0.25">
      <c r="A75" s="48">
        <v>38</v>
      </c>
      <c r="B75" s="48" t="s">
        <v>139</v>
      </c>
      <c r="C75" s="54" t="s">
        <v>142</v>
      </c>
      <c r="D75" s="56" t="s">
        <v>19</v>
      </c>
      <c r="E75" s="53">
        <v>4.5999999999999999E-2</v>
      </c>
      <c r="F75" s="49">
        <f t="shared" si="33"/>
        <v>1</v>
      </c>
      <c r="G75" s="49">
        <f t="shared" si="34"/>
        <v>4.5999999999999999E-2</v>
      </c>
      <c r="H75" s="46">
        <f>G75/$G$301</f>
        <v>6.6510319220614716E-5</v>
      </c>
      <c r="I75" s="50" t="s">
        <v>143</v>
      </c>
      <c r="J75" s="48" t="s">
        <v>21</v>
      </c>
      <c r="K75" s="48" t="s">
        <v>22</v>
      </c>
      <c r="L75" s="46">
        <f t="shared" si="35"/>
        <v>6.6510319220614716E-5</v>
      </c>
      <c r="M75" s="46">
        <f t="shared" si="36"/>
        <v>6.6510319220614716E-5</v>
      </c>
      <c r="N75" s="46">
        <v>0</v>
      </c>
      <c r="O75" s="7" t="s">
        <v>144</v>
      </c>
      <c r="P75" s="7" t="s">
        <v>114</v>
      </c>
      <c r="Q75" s="7" t="s">
        <v>25</v>
      </c>
      <c r="R75" s="7">
        <v>43952</v>
      </c>
      <c r="S75" s="1"/>
      <c r="T75" s="1"/>
      <c r="U75" s="1"/>
      <c r="V75" s="1"/>
      <c r="W75" s="1"/>
      <c r="X75" s="1"/>
      <c r="Y75" s="1"/>
    </row>
    <row r="76" spans="1:25" ht="31.5" x14ac:dyDescent="0.25">
      <c r="A76" s="47"/>
      <c r="B76" s="47"/>
      <c r="C76" s="55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7" t="s">
        <v>145</v>
      </c>
      <c r="P76" s="7" t="s">
        <v>114</v>
      </c>
      <c r="Q76" s="7" t="s">
        <v>25</v>
      </c>
      <c r="R76" s="7">
        <v>43952</v>
      </c>
      <c r="S76" s="1"/>
      <c r="T76" s="1"/>
      <c r="U76" s="1"/>
      <c r="V76" s="1"/>
      <c r="W76" s="1"/>
      <c r="X76" s="1"/>
      <c r="Y76" s="1"/>
    </row>
    <row r="77" spans="1:25" ht="31.5" x14ac:dyDescent="0.25">
      <c r="A77" s="47"/>
      <c r="B77" s="47"/>
      <c r="C77" s="55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7" t="s">
        <v>146</v>
      </c>
      <c r="P77" s="7" t="s">
        <v>114</v>
      </c>
      <c r="Q77" s="7" t="s">
        <v>25</v>
      </c>
      <c r="R77" s="7">
        <v>43952</v>
      </c>
      <c r="S77" s="1"/>
      <c r="T77" s="1"/>
      <c r="U77" s="1"/>
      <c r="V77" s="1"/>
      <c r="W77" s="1"/>
      <c r="X77" s="1"/>
      <c r="Y77" s="1"/>
    </row>
    <row r="78" spans="1:25" ht="31.5" x14ac:dyDescent="0.25">
      <c r="A78" s="7">
        <v>39</v>
      </c>
      <c r="B78" s="7" t="s">
        <v>57</v>
      </c>
      <c r="C78" s="37" t="s">
        <v>448</v>
      </c>
      <c r="D78" s="8" t="s">
        <v>59</v>
      </c>
      <c r="E78" s="9">
        <v>0.36799999999999999</v>
      </c>
      <c r="F78" s="10">
        <f t="shared" ref="F78:F80" si="37">1</f>
        <v>1</v>
      </c>
      <c r="G78" s="10">
        <f t="shared" ref="G78:G80" si="38">E78*F78</f>
        <v>0.36799999999999999</v>
      </c>
      <c r="H78" s="11">
        <f>G78/$G$301</f>
        <v>5.3208255376491773E-4</v>
      </c>
      <c r="I78" s="12" t="s">
        <v>147</v>
      </c>
      <c r="J78" s="7" t="s">
        <v>21</v>
      </c>
      <c r="K78" s="7" t="s">
        <v>22</v>
      </c>
      <c r="L78" s="11">
        <f t="shared" ref="L78:L80" si="39">M78</f>
        <v>0</v>
      </c>
      <c r="M78" s="11">
        <v>0</v>
      </c>
      <c r="N78" s="11">
        <v>0</v>
      </c>
      <c r="O78" s="7" t="s">
        <v>148</v>
      </c>
      <c r="P78" s="7" t="s">
        <v>24</v>
      </c>
      <c r="Q78" s="7" t="s">
        <v>25</v>
      </c>
      <c r="R78" s="7">
        <v>43910</v>
      </c>
      <c r="S78" s="1"/>
      <c r="T78" s="1"/>
      <c r="U78" s="1"/>
      <c r="V78" s="1"/>
      <c r="W78" s="1"/>
      <c r="X78" s="1"/>
      <c r="Y78" s="1"/>
    </row>
    <row r="79" spans="1:25" ht="31.5" x14ac:dyDescent="0.25">
      <c r="A79" s="7">
        <v>40</v>
      </c>
      <c r="B79" s="7" t="s">
        <v>47</v>
      </c>
      <c r="C79" s="37" t="s">
        <v>449</v>
      </c>
      <c r="D79" s="8" t="s">
        <v>19</v>
      </c>
      <c r="E79" s="9">
        <v>0.33500000000000002</v>
      </c>
      <c r="F79" s="10">
        <f t="shared" si="37"/>
        <v>1</v>
      </c>
      <c r="G79" s="10">
        <f t="shared" si="38"/>
        <v>0.33500000000000002</v>
      </c>
      <c r="H79" s="11">
        <f>G79/$G$301</f>
        <v>4.8436862910665072E-4</v>
      </c>
      <c r="I79" s="12" t="s">
        <v>149</v>
      </c>
      <c r="J79" s="7" t="s">
        <v>21</v>
      </c>
      <c r="K79" s="7" t="s">
        <v>22</v>
      </c>
      <c r="L79" s="11">
        <f t="shared" si="39"/>
        <v>4.8436862910665072E-4</v>
      </c>
      <c r="M79" s="11">
        <f>H79</f>
        <v>4.8436862910665072E-4</v>
      </c>
      <c r="N79" s="11">
        <v>0</v>
      </c>
      <c r="O79" s="7" t="s">
        <v>150</v>
      </c>
      <c r="P79" s="7" t="s">
        <v>125</v>
      </c>
      <c r="Q79" s="7" t="s">
        <v>25</v>
      </c>
      <c r="R79" s="7">
        <v>43953</v>
      </c>
      <c r="S79" s="1"/>
      <c r="T79" s="1"/>
      <c r="U79" s="1"/>
      <c r="V79" s="1"/>
      <c r="W79" s="1"/>
      <c r="X79" s="1"/>
      <c r="Y79" s="1"/>
    </row>
    <row r="80" spans="1:25" ht="47.25" x14ac:dyDescent="0.25">
      <c r="A80" s="48">
        <v>41</v>
      </c>
      <c r="B80" s="48" t="s">
        <v>57</v>
      </c>
      <c r="C80" s="54" t="s">
        <v>131</v>
      </c>
      <c r="D80" s="56" t="s">
        <v>59</v>
      </c>
      <c r="E80" s="53">
        <v>0.313</v>
      </c>
      <c r="F80" s="49">
        <f t="shared" si="37"/>
        <v>1</v>
      </c>
      <c r="G80" s="49">
        <f t="shared" si="38"/>
        <v>0.313</v>
      </c>
      <c r="H80" s="46">
        <f>G80/$G$301</f>
        <v>4.5255934600113931E-4</v>
      </c>
      <c r="I80" s="50" t="s">
        <v>151</v>
      </c>
      <c r="J80" s="48" t="s">
        <v>21</v>
      </c>
      <c r="K80" s="48" t="s">
        <v>22</v>
      </c>
      <c r="L80" s="46">
        <f t="shared" si="39"/>
        <v>0</v>
      </c>
      <c r="M80" s="46">
        <v>0</v>
      </c>
      <c r="N80" s="46">
        <v>0</v>
      </c>
      <c r="O80" s="7" t="s">
        <v>124</v>
      </c>
      <c r="P80" s="7" t="s">
        <v>125</v>
      </c>
      <c r="Q80" s="7" t="s">
        <v>25</v>
      </c>
      <c r="R80" s="7">
        <v>43953</v>
      </c>
      <c r="S80" s="1"/>
      <c r="T80" s="1"/>
      <c r="U80" s="1"/>
      <c r="V80" s="1"/>
      <c r="W80" s="1"/>
      <c r="X80" s="1"/>
      <c r="Y80" s="1"/>
    </row>
    <row r="81" spans="1:25" ht="47.25" x14ac:dyDescent="0.25">
      <c r="A81" s="47"/>
      <c r="B81" s="47"/>
      <c r="C81" s="55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7" t="s">
        <v>126</v>
      </c>
      <c r="P81" s="7" t="s">
        <v>114</v>
      </c>
      <c r="Q81" s="7" t="s">
        <v>25</v>
      </c>
      <c r="R81" s="7">
        <v>43953</v>
      </c>
      <c r="S81" s="1"/>
      <c r="T81" s="1"/>
      <c r="U81" s="1"/>
      <c r="V81" s="1"/>
      <c r="W81" s="1"/>
      <c r="X81" s="1"/>
      <c r="Y81" s="1"/>
    </row>
    <row r="82" spans="1:25" ht="47.25" x14ac:dyDescent="0.25">
      <c r="A82" s="47"/>
      <c r="B82" s="47"/>
      <c r="C82" s="55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7" t="s">
        <v>127</v>
      </c>
      <c r="P82" s="7" t="s">
        <v>24</v>
      </c>
      <c r="Q82" s="7" t="s">
        <v>25</v>
      </c>
      <c r="R82" s="7">
        <v>43910</v>
      </c>
      <c r="S82" s="1"/>
      <c r="T82" s="1"/>
      <c r="U82" s="1"/>
      <c r="V82" s="1"/>
      <c r="W82" s="1"/>
      <c r="X82" s="1"/>
      <c r="Y82" s="1"/>
    </row>
    <row r="83" spans="1:25" ht="47.25" x14ac:dyDescent="0.25">
      <c r="A83" s="48">
        <v>42</v>
      </c>
      <c r="B83" s="48" t="s">
        <v>57</v>
      </c>
      <c r="C83" s="54" t="s">
        <v>131</v>
      </c>
      <c r="D83" s="56" t="s">
        <v>59</v>
      </c>
      <c r="E83" s="53">
        <v>0.41499999999999998</v>
      </c>
      <c r="F83" s="49">
        <f>1</f>
        <v>1</v>
      </c>
      <c r="G83" s="49">
        <f>E83*F83</f>
        <v>0.41499999999999998</v>
      </c>
      <c r="H83" s="46">
        <f>G83/$G$301</f>
        <v>6.0003874949032842E-4</v>
      </c>
      <c r="I83" s="50" t="s">
        <v>152</v>
      </c>
      <c r="J83" s="48" t="s">
        <v>21</v>
      </c>
      <c r="K83" s="48" t="s">
        <v>22</v>
      </c>
      <c r="L83" s="46">
        <f>M83</f>
        <v>0</v>
      </c>
      <c r="M83" s="46">
        <v>0</v>
      </c>
      <c r="N83" s="46">
        <v>0</v>
      </c>
      <c r="O83" s="7" t="s">
        <v>124</v>
      </c>
      <c r="P83" s="7" t="s">
        <v>125</v>
      </c>
      <c r="Q83" s="7" t="s">
        <v>25</v>
      </c>
      <c r="R83" s="7">
        <v>43953</v>
      </c>
      <c r="S83" s="1"/>
      <c r="T83" s="1"/>
      <c r="U83" s="1"/>
      <c r="V83" s="1"/>
      <c r="W83" s="1"/>
      <c r="X83" s="1"/>
      <c r="Y83" s="1"/>
    </row>
    <row r="84" spans="1:25" ht="47.25" x14ac:dyDescent="0.25">
      <c r="A84" s="47"/>
      <c r="B84" s="47"/>
      <c r="C84" s="55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7" t="s">
        <v>126</v>
      </c>
      <c r="P84" s="7" t="s">
        <v>114</v>
      </c>
      <c r="Q84" s="7" t="s">
        <v>25</v>
      </c>
      <c r="R84" s="7">
        <v>43953</v>
      </c>
      <c r="S84" s="1"/>
      <c r="T84" s="1"/>
      <c r="U84" s="1"/>
      <c r="V84" s="1"/>
      <c r="W84" s="1"/>
      <c r="X84" s="1"/>
      <c r="Y84" s="1"/>
    </row>
    <row r="85" spans="1:25" ht="47.25" x14ac:dyDescent="0.25">
      <c r="A85" s="47"/>
      <c r="B85" s="47"/>
      <c r="C85" s="55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7" t="s">
        <v>127</v>
      </c>
      <c r="P85" s="7" t="s">
        <v>24</v>
      </c>
      <c r="Q85" s="7" t="s">
        <v>25</v>
      </c>
      <c r="R85" s="7">
        <v>43910</v>
      </c>
      <c r="S85" s="1"/>
      <c r="T85" s="1"/>
      <c r="U85" s="1"/>
      <c r="V85" s="1"/>
      <c r="W85" s="1"/>
      <c r="X85" s="1"/>
      <c r="Y85" s="1"/>
    </row>
    <row r="86" spans="1:25" ht="31.5" x14ac:dyDescent="0.25">
      <c r="A86" s="7">
        <v>43</v>
      </c>
      <c r="B86" s="7" t="s">
        <v>57</v>
      </c>
      <c r="C86" s="37" t="s">
        <v>153</v>
      </c>
      <c r="D86" s="8" t="s">
        <v>59</v>
      </c>
      <c r="E86" s="9">
        <v>1.331</v>
      </c>
      <c r="F86" s="10">
        <f t="shared" ref="F86:F88" si="40">1</f>
        <v>1</v>
      </c>
      <c r="G86" s="10">
        <f t="shared" ref="G86:G88" si="41">E86*F86</f>
        <v>1.331</v>
      </c>
      <c r="H86" s="11">
        <f>G86/$G$301</f>
        <v>1.924461627883439E-3</v>
      </c>
      <c r="I86" s="12" t="s">
        <v>154</v>
      </c>
      <c r="J86" s="7" t="s">
        <v>21</v>
      </c>
      <c r="K86" s="7" t="s">
        <v>22</v>
      </c>
      <c r="L86" s="11">
        <f t="shared" ref="L86:L88" si="42">M86</f>
        <v>0</v>
      </c>
      <c r="M86" s="11">
        <v>0</v>
      </c>
      <c r="N86" s="11">
        <v>0</v>
      </c>
      <c r="O86" s="7" t="s">
        <v>155</v>
      </c>
      <c r="P86" s="7" t="s">
        <v>24</v>
      </c>
      <c r="Q86" s="7" t="s">
        <v>25</v>
      </c>
      <c r="R86" s="7">
        <v>43910</v>
      </c>
      <c r="S86" s="1"/>
      <c r="T86" s="1"/>
      <c r="U86" s="1"/>
      <c r="V86" s="1"/>
      <c r="W86" s="1"/>
      <c r="X86" s="1"/>
      <c r="Y86" s="1"/>
    </row>
    <row r="87" spans="1:25" ht="31.5" x14ac:dyDescent="0.25">
      <c r="A87" s="7">
        <v>44</v>
      </c>
      <c r="B87" s="7" t="s">
        <v>57</v>
      </c>
      <c r="C87" s="37" t="s">
        <v>156</v>
      </c>
      <c r="D87" s="8" t="s">
        <v>59</v>
      </c>
      <c r="E87" s="9">
        <v>1.28</v>
      </c>
      <c r="F87" s="10">
        <f t="shared" si="40"/>
        <v>1</v>
      </c>
      <c r="G87" s="10">
        <f t="shared" si="41"/>
        <v>1.28</v>
      </c>
      <c r="H87" s="11">
        <f>G87/$G$301</f>
        <v>1.8507219261388445E-3</v>
      </c>
      <c r="I87" s="12" t="s">
        <v>157</v>
      </c>
      <c r="J87" s="7" t="s">
        <v>21</v>
      </c>
      <c r="K87" s="7" t="s">
        <v>22</v>
      </c>
      <c r="L87" s="11">
        <f t="shared" si="42"/>
        <v>0</v>
      </c>
      <c r="M87" s="11">
        <v>0</v>
      </c>
      <c r="N87" s="11">
        <v>0</v>
      </c>
      <c r="O87" s="7" t="s">
        <v>158</v>
      </c>
      <c r="P87" s="7" t="s">
        <v>159</v>
      </c>
      <c r="Q87" s="7" t="s">
        <v>122</v>
      </c>
      <c r="R87" s="7">
        <v>29579</v>
      </c>
      <c r="S87" s="1"/>
      <c r="T87" s="1"/>
      <c r="U87" s="1"/>
      <c r="V87" s="1"/>
      <c r="W87" s="1"/>
      <c r="X87" s="1"/>
      <c r="Y87" s="1"/>
    </row>
    <row r="88" spans="1:25" ht="47.25" x14ac:dyDescent="0.25">
      <c r="A88" s="48">
        <v>45</v>
      </c>
      <c r="B88" s="48" t="s">
        <v>57</v>
      </c>
      <c r="C88" s="54" t="s">
        <v>131</v>
      </c>
      <c r="D88" s="56" t="s">
        <v>59</v>
      </c>
      <c r="E88" s="53">
        <v>0.84899999999999998</v>
      </c>
      <c r="F88" s="49">
        <f t="shared" si="40"/>
        <v>1</v>
      </c>
      <c r="G88" s="49">
        <f t="shared" si="41"/>
        <v>0.84899999999999998</v>
      </c>
      <c r="H88" s="46">
        <f>G88/$G$301</f>
        <v>1.2275491525717804E-3</v>
      </c>
      <c r="I88" s="50" t="s">
        <v>160</v>
      </c>
      <c r="J88" s="48" t="s">
        <v>21</v>
      </c>
      <c r="K88" s="48" t="s">
        <v>22</v>
      </c>
      <c r="L88" s="46">
        <f t="shared" si="42"/>
        <v>0</v>
      </c>
      <c r="M88" s="46">
        <v>0</v>
      </c>
      <c r="N88" s="46">
        <v>0</v>
      </c>
      <c r="O88" s="7" t="s">
        <v>124</v>
      </c>
      <c r="P88" s="7" t="s">
        <v>125</v>
      </c>
      <c r="Q88" s="7" t="s">
        <v>25</v>
      </c>
      <c r="R88" s="7">
        <v>43953</v>
      </c>
      <c r="S88" s="1"/>
      <c r="T88" s="1"/>
      <c r="U88" s="1"/>
      <c r="V88" s="1"/>
      <c r="W88" s="1"/>
      <c r="X88" s="1"/>
      <c r="Y88" s="1"/>
    </row>
    <row r="89" spans="1:25" ht="47.25" x14ac:dyDescent="0.25">
      <c r="A89" s="47"/>
      <c r="B89" s="47"/>
      <c r="C89" s="55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7" t="s">
        <v>126</v>
      </c>
      <c r="P89" s="7" t="s">
        <v>114</v>
      </c>
      <c r="Q89" s="7" t="s">
        <v>25</v>
      </c>
      <c r="R89" s="7">
        <v>43953</v>
      </c>
      <c r="S89" s="1"/>
      <c r="T89" s="1"/>
      <c r="U89" s="1"/>
      <c r="V89" s="1"/>
      <c r="W89" s="1"/>
      <c r="X89" s="1"/>
      <c r="Y89" s="1"/>
    </row>
    <row r="90" spans="1:25" ht="47.25" x14ac:dyDescent="0.25">
      <c r="A90" s="47"/>
      <c r="B90" s="47"/>
      <c r="C90" s="55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7" t="s">
        <v>127</v>
      </c>
      <c r="P90" s="7" t="s">
        <v>24</v>
      </c>
      <c r="Q90" s="7" t="s">
        <v>25</v>
      </c>
      <c r="R90" s="7">
        <v>43910</v>
      </c>
      <c r="S90" s="1"/>
      <c r="T90" s="1"/>
      <c r="U90" s="1"/>
      <c r="V90" s="1"/>
      <c r="W90" s="1"/>
      <c r="X90" s="1"/>
      <c r="Y90" s="1"/>
    </row>
    <row r="91" spans="1:25" ht="47.25" x14ac:dyDescent="0.25">
      <c r="A91" s="48">
        <v>46</v>
      </c>
      <c r="B91" s="48" t="s">
        <v>57</v>
      </c>
      <c r="C91" s="54" t="s">
        <v>131</v>
      </c>
      <c r="D91" s="56" t="s">
        <v>59</v>
      </c>
      <c r="E91" s="53">
        <v>0.42</v>
      </c>
      <c r="F91" s="49">
        <f>1</f>
        <v>1</v>
      </c>
      <c r="G91" s="49">
        <f>E91*F91</f>
        <v>0.42</v>
      </c>
      <c r="H91" s="46">
        <f>G91/$G$301</f>
        <v>6.0726813201430834E-4</v>
      </c>
      <c r="I91" s="50" t="s">
        <v>161</v>
      </c>
      <c r="J91" s="48" t="s">
        <v>21</v>
      </c>
      <c r="K91" s="48" t="s">
        <v>22</v>
      </c>
      <c r="L91" s="46">
        <f>M91</f>
        <v>0</v>
      </c>
      <c r="M91" s="46">
        <v>0</v>
      </c>
      <c r="N91" s="46">
        <v>0</v>
      </c>
      <c r="O91" s="7" t="s">
        <v>124</v>
      </c>
      <c r="P91" s="7" t="s">
        <v>125</v>
      </c>
      <c r="Q91" s="7" t="s">
        <v>25</v>
      </c>
      <c r="R91" s="7">
        <v>43953</v>
      </c>
      <c r="S91" s="1"/>
      <c r="T91" s="1"/>
      <c r="U91" s="1"/>
      <c r="V91" s="1"/>
      <c r="W91" s="1"/>
      <c r="X91" s="1"/>
      <c r="Y91" s="1"/>
    </row>
    <row r="92" spans="1:25" ht="47.25" x14ac:dyDescent="0.25">
      <c r="A92" s="47"/>
      <c r="B92" s="47"/>
      <c r="C92" s="55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7" t="s">
        <v>126</v>
      </c>
      <c r="P92" s="7" t="s">
        <v>114</v>
      </c>
      <c r="Q92" s="7" t="s">
        <v>25</v>
      </c>
      <c r="R92" s="7">
        <v>43953</v>
      </c>
      <c r="S92" s="1"/>
      <c r="T92" s="1"/>
      <c r="U92" s="1"/>
      <c r="V92" s="1"/>
      <c r="W92" s="1"/>
      <c r="X92" s="1"/>
      <c r="Y92" s="1"/>
    </row>
    <row r="93" spans="1:25" ht="47.25" x14ac:dyDescent="0.25">
      <c r="A93" s="47"/>
      <c r="B93" s="47"/>
      <c r="C93" s="55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7" t="s">
        <v>450</v>
      </c>
      <c r="P93" s="7" t="s">
        <v>24</v>
      </c>
      <c r="Q93" s="7" t="s">
        <v>25</v>
      </c>
      <c r="R93" s="7">
        <v>43910</v>
      </c>
      <c r="S93" s="1"/>
      <c r="T93" s="1"/>
      <c r="U93" s="1"/>
      <c r="V93" s="1"/>
      <c r="W93" s="1"/>
      <c r="X93" s="1"/>
      <c r="Y93" s="1"/>
    </row>
    <row r="94" spans="1:25" ht="47.25" x14ac:dyDescent="0.25">
      <c r="A94" s="48">
        <v>47</v>
      </c>
      <c r="B94" s="48" t="s">
        <v>57</v>
      </c>
      <c r="C94" s="54" t="s">
        <v>131</v>
      </c>
      <c r="D94" s="56" t="s">
        <v>59</v>
      </c>
      <c r="E94" s="53">
        <v>0.39600000000000002</v>
      </c>
      <c r="F94" s="49">
        <f>1</f>
        <v>1</v>
      </c>
      <c r="G94" s="49">
        <f>E94*F94</f>
        <v>0.39600000000000002</v>
      </c>
      <c r="H94" s="46">
        <f>G94/$G$301</f>
        <v>5.7256709589920498E-4</v>
      </c>
      <c r="I94" s="50" t="s">
        <v>162</v>
      </c>
      <c r="J94" s="48" t="s">
        <v>21</v>
      </c>
      <c r="K94" s="48" t="s">
        <v>22</v>
      </c>
      <c r="L94" s="46">
        <f>M94</f>
        <v>0</v>
      </c>
      <c r="M94" s="46">
        <v>0</v>
      </c>
      <c r="N94" s="46">
        <v>0</v>
      </c>
      <c r="O94" s="7" t="s">
        <v>124</v>
      </c>
      <c r="P94" s="7" t="s">
        <v>125</v>
      </c>
      <c r="Q94" s="7" t="s">
        <v>25</v>
      </c>
      <c r="R94" s="7">
        <v>43953</v>
      </c>
      <c r="S94" s="1"/>
      <c r="T94" s="1"/>
      <c r="U94" s="1"/>
      <c r="V94" s="1"/>
      <c r="W94" s="1"/>
      <c r="X94" s="1"/>
      <c r="Y94" s="1"/>
    </row>
    <row r="95" spans="1:25" ht="47.25" x14ac:dyDescent="0.25">
      <c r="A95" s="47"/>
      <c r="B95" s="47"/>
      <c r="C95" s="55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7" t="s">
        <v>126</v>
      </c>
      <c r="P95" s="7" t="s">
        <v>114</v>
      </c>
      <c r="Q95" s="7" t="s">
        <v>25</v>
      </c>
      <c r="R95" s="7">
        <v>43953</v>
      </c>
      <c r="S95" s="1"/>
      <c r="T95" s="1"/>
      <c r="U95" s="1"/>
      <c r="V95" s="1"/>
      <c r="W95" s="1"/>
      <c r="X95" s="1"/>
      <c r="Y95" s="1"/>
    </row>
    <row r="96" spans="1:25" ht="47.25" x14ac:dyDescent="0.25">
      <c r="A96" s="47"/>
      <c r="B96" s="47"/>
      <c r="C96" s="55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7" t="s">
        <v>450</v>
      </c>
      <c r="P96" s="7" t="s">
        <v>24</v>
      </c>
      <c r="Q96" s="7" t="s">
        <v>25</v>
      </c>
      <c r="R96" s="7">
        <v>43910</v>
      </c>
      <c r="S96" s="1"/>
      <c r="T96" s="1"/>
      <c r="U96" s="1"/>
      <c r="V96" s="1"/>
      <c r="W96" s="1"/>
      <c r="X96" s="1"/>
      <c r="Y96" s="1"/>
    </row>
    <row r="97" spans="1:25" ht="47.25" x14ac:dyDescent="0.25">
      <c r="A97" s="48">
        <v>48</v>
      </c>
      <c r="B97" s="48" t="s">
        <v>57</v>
      </c>
      <c r="C97" s="54" t="s">
        <v>131</v>
      </c>
      <c r="D97" s="56" t="s">
        <v>59</v>
      </c>
      <c r="E97" s="53">
        <v>0.371</v>
      </c>
      <c r="F97" s="49">
        <f>1</f>
        <v>1</v>
      </c>
      <c r="G97" s="49">
        <f>E97*F97</f>
        <v>0.371</v>
      </c>
      <c r="H97" s="46">
        <f>G97/$G$301</f>
        <v>5.364201832793057E-4</v>
      </c>
      <c r="I97" s="50" t="s">
        <v>163</v>
      </c>
      <c r="J97" s="48" t="s">
        <v>21</v>
      </c>
      <c r="K97" s="48" t="s">
        <v>22</v>
      </c>
      <c r="L97" s="46">
        <f>M97</f>
        <v>0</v>
      </c>
      <c r="M97" s="46">
        <v>0</v>
      </c>
      <c r="N97" s="46">
        <v>0</v>
      </c>
      <c r="O97" s="7" t="s">
        <v>124</v>
      </c>
      <c r="P97" s="7" t="s">
        <v>125</v>
      </c>
      <c r="Q97" s="7" t="s">
        <v>25</v>
      </c>
      <c r="R97" s="7">
        <v>43953</v>
      </c>
      <c r="S97" s="1"/>
      <c r="T97" s="1"/>
      <c r="U97" s="1"/>
      <c r="V97" s="1"/>
      <c r="W97" s="1"/>
      <c r="X97" s="1"/>
      <c r="Y97" s="1"/>
    </row>
    <row r="98" spans="1:25" ht="47.25" x14ac:dyDescent="0.25">
      <c r="A98" s="47"/>
      <c r="B98" s="47"/>
      <c r="C98" s="55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7" t="s">
        <v>126</v>
      </c>
      <c r="P98" s="7" t="s">
        <v>114</v>
      </c>
      <c r="Q98" s="7" t="s">
        <v>25</v>
      </c>
      <c r="R98" s="7">
        <v>43953</v>
      </c>
      <c r="S98" s="1"/>
      <c r="T98" s="1"/>
      <c r="U98" s="1"/>
      <c r="V98" s="1"/>
      <c r="W98" s="1"/>
      <c r="X98" s="1"/>
      <c r="Y98" s="1"/>
    </row>
    <row r="99" spans="1:25" ht="47.25" x14ac:dyDescent="0.25">
      <c r="A99" s="47"/>
      <c r="B99" s="47"/>
      <c r="C99" s="55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7" t="s">
        <v>450</v>
      </c>
      <c r="P99" s="7" t="s">
        <v>24</v>
      </c>
      <c r="Q99" s="7" t="s">
        <v>25</v>
      </c>
      <c r="R99" s="7">
        <v>43910</v>
      </c>
      <c r="S99" s="1"/>
      <c r="T99" s="1"/>
      <c r="U99" s="1"/>
      <c r="V99" s="1"/>
      <c r="W99" s="1"/>
      <c r="X99" s="1"/>
      <c r="Y99" s="1"/>
    </row>
    <row r="100" spans="1:25" ht="47.25" x14ac:dyDescent="0.25">
      <c r="A100" s="48">
        <v>49</v>
      </c>
      <c r="B100" s="48" t="s">
        <v>57</v>
      </c>
      <c r="C100" s="54" t="s">
        <v>131</v>
      </c>
      <c r="D100" s="56" t="s">
        <v>59</v>
      </c>
      <c r="E100" s="53">
        <v>0.40400000000000003</v>
      </c>
      <c r="F100" s="49">
        <f>1</f>
        <v>1</v>
      </c>
      <c r="G100" s="49">
        <f>E100*F100</f>
        <v>0.40400000000000003</v>
      </c>
      <c r="H100" s="46">
        <f>G100/$G$301</f>
        <v>5.8413410793757277E-4</v>
      </c>
      <c r="I100" s="50" t="s">
        <v>164</v>
      </c>
      <c r="J100" s="48" t="s">
        <v>21</v>
      </c>
      <c r="K100" s="48" t="s">
        <v>22</v>
      </c>
      <c r="L100" s="46">
        <f>M100</f>
        <v>0</v>
      </c>
      <c r="M100" s="46">
        <v>0</v>
      </c>
      <c r="N100" s="46">
        <v>0</v>
      </c>
      <c r="O100" s="7" t="s">
        <v>124</v>
      </c>
      <c r="P100" s="7" t="s">
        <v>125</v>
      </c>
      <c r="Q100" s="7" t="s">
        <v>25</v>
      </c>
      <c r="R100" s="7">
        <v>43953</v>
      </c>
      <c r="S100" s="1"/>
      <c r="T100" s="1"/>
      <c r="U100" s="1"/>
      <c r="V100" s="1"/>
      <c r="W100" s="1"/>
      <c r="X100" s="1"/>
      <c r="Y100" s="1"/>
    </row>
    <row r="101" spans="1:25" ht="47.25" x14ac:dyDescent="0.25">
      <c r="A101" s="47"/>
      <c r="B101" s="47"/>
      <c r="C101" s="55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7" t="s">
        <v>126</v>
      </c>
      <c r="P101" s="7" t="s">
        <v>114</v>
      </c>
      <c r="Q101" s="7" t="s">
        <v>25</v>
      </c>
      <c r="R101" s="7">
        <v>43953</v>
      </c>
      <c r="S101" s="1"/>
      <c r="T101" s="1"/>
      <c r="U101" s="1"/>
      <c r="V101" s="1"/>
      <c r="W101" s="1"/>
      <c r="X101" s="1"/>
      <c r="Y101" s="1"/>
    </row>
    <row r="102" spans="1:25" ht="47.25" x14ac:dyDescent="0.25">
      <c r="A102" s="47"/>
      <c r="B102" s="47"/>
      <c r="C102" s="55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7" t="s">
        <v>450</v>
      </c>
      <c r="P102" s="7" t="s">
        <v>24</v>
      </c>
      <c r="Q102" s="7" t="s">
        <v>25</v>
      </c>
      <c r="R102" s="7">
        <v>43910</v>
      </c>
      <c r="S102" s="1"/>
      <c r="T102" s="1"/>
      <c r="U102" s="1"/>
      <c r="V102" s="1"/>
      <c r="W102" s="1"/>
      <c r="X102" s="1"/>
      <c r="Y102" s="1"/>
    </row>
    <row r="103" spans="1:25" ht="47.25" x14ac:dyDescent="0.25">
      <c r="A103" s="48">
        <v>50</v>
      </c>
      <c r="B103" s="48" t="s">
        <v>57</v>
      </c>
      <c r="C103" s="54" t="s">
        <v>131</v>
      </c>
      <c r="D103" s="56" t="s">
        <v>59</v>
      </c>
      <c r="E103" s="53">
        <v>0.28299999999999997</v>
      </c>
      <c r="F103" s="49">
        <f>1</f>
        <v>1</v>
      </c>
      <c r="G103" s="49">
        <f>E103*F103</f>
        <v>0.28299999999999997</v>
      </c>
      <c r="H103" s="46">
        <f>G103/$G$301</f>
        <v>4.0918305085726011E-4</v>
      </c>
      <c r="I103" s="50" t="s">
        <v>165</v>
      </c>
      <c r="J103" s="48" t="s">
        <v>21</v>
      </c>
      <c r="K103" s="48" t="s">
        <v>22</v>
      </c>
      <c r="L103" s="46">
        <f>M103</f>
        <v>0</v>
      </c>
      <c r="M103" s="46">
        <v>0</v>
      </c>
      <c r="N103" s="46">
        <v>0</v>
      </c>
      <c r="O103" s="7" t="s">
        <v>124</v>
      </c>
      <c r="P103" s="7" t="s">
        <v>125</v>
      </c>
      <c r="Q103" s="7" t="s">
        <v>25</v>
      </c>
      <c r="R103" s="7">
        <v>43953</v>
      </c>
      <c r="S103" s="1"/>
      <c r="T103" s="1"/>
      <c r="U103" s="1"/>
      <c r="V103" s="1"/>
      <c r="W103" s="1"/>
      <c r="X103" s="1"/>
      <c r="Y103" s="1"/>
    </row>
    <row r="104" spans="1:25" ht="47.25" x14ac:dyDescent="0.25">
      <c r="A104" s="47"/>
      <c r="B104" s="47"/>
      <c r="C104" s="55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7" t="s">
        <v>126</v>
      </c>
      <c r="P104" s="7" t="s">
        <v>114</v>
      </c>
      <c r="Q104" s="7" t="s">
        <v>25</v>
      </c>
      <c r="R104" s="7">
        <v>43953</v>
      </c>
      <c r="S104" s="1"/>
      <c r="T104" s="1"/>
      <c r="U104" s="1"/>
      <c r="V104" s="1"/>
      <c r="W104" s="1"/>
      <c r="X104" s="1"/>
      <c r="Y104" s="1"/>
    </row>
    <row r="105" spans="1:25" ht="47.25" x14ac:dyDescent="0.25">
      <c r="A105" s="47"/>
      <c r="B105" s="47"/>
      <c r="C105" s="55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7" t="s">
        <v>450</v>
      </c>
      <c r="P105" s="7" t="s">
        <v>24</v>
      </c>
      <c r="Q105" s="7" t="s">
        <v>25</v>
      </c>
      <c r="R105" s="7">
        <v>43910</v>
      </c>
      <c r="S105" s="1"/>
      <c r="T105" s="1"/>
      <c r="U105" s="1"/>
      <c r="V105" s="1"/>
      <c r="W105" s="1"/>
      <c r="X105" s="1"/>
      <c r="Y105" s="1"/>
    </row>
    <row r="106" spans="1:25" ht="47.25" x14ac:dyDescent="0.25">
      <c r="A106" s="48">
        <v>51</v>
      </c>
      <c r="B106" s="48" t="s">
        <v>57</v>
      </c>
      <c r="C106" s="54" t="s">
        <v>131</v>
      </c>
      <c r="D106" s="56" t="s">
        <v>59</v>
      </c>
      <c r="E106" s="53">
        <v>0.27400000000000002</v>
      </c>
      <c r="F106" s="49">
        <f>1</f>
        <v>1</v>
      </c>
      <c r="G106" s="49">
        <f>E106*F106</f>
        <v>0.27400000000000002</v>
      </c>
      <c r="H106" s="46">
        <f>G106/$G$301</f>
        <v>3.961701623140964E-4</v>
      </c>
      <c r="I106" s="50" t="s">
        <v>166</v>
      </c>
      <c r="J106" s="48" t="s">
        <v>21</v>
      </c>
      <c r="K106" s="48" t="s">
        <v>22</v>
      </c>
      <c r="L106" s="46">
        <f>M106</f>
        <v>0</v>
      </c>
      <c r="M106" s="46">
        <v>0</v>
      </c>
      <c r="N106" s="46">
        <v>0</v>
      </c>
      <c r="O106" s="7" t="s">
        <v>124</v>
      </c>
      <c r="P106" s="7" t="s">
        <v>125</v>
      </c>
      <c r="Q106" s="7" t="s">
        <v>25</v>
      </c>
      <c r="R106" s="7">
        <v>43953</v>
      </c>
      <c r="S106" s="1"/>
      <c r="T106" s="1"/>
      <c r="U106" s="1"/>
      <c r="V106" s="1"/>
      <c r="W106" s="1"/>
      <c r="X106" s="1"/>
      <c r="Y106" s="1"/>
    </row>
    <row r="107" spans="1:25" ht="47.25" x14ac:dyDescent="0.25">
      <c r="A107" s="47"/>
      <c r="B107" s="47"/>
      <c r="C107" s="55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7" t="s">
        <v>126</v>
      </c>
      <c r="P107" s="7" t="s">
        <v>114</v>
      </c>
      <c r="Q107" s="7" t="s">
        <v>25</v>
      </c>
      <c r="R107" s="7">
        <v>43953</v>
      </c>
      <c r="S107" s="1"/>
      <c r="T107" s="1"/>
      <c r="U107" s="1"/>
      <c r="V107" s="1"/>
      <c r="W107" s="1"/>
      <c r="X107" s="1"/>
      <c r="Y107" s="1"/>
    </row>
    <row r="108" spans="1:25" ht="47.25" x14ac:dyDescent="0.25">
      <c r="A108" s="47"/>
      <c r="B108" s="47"/>
      <c r="C108" s="55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7" t="s">
        <v>450</v>
      </c>
      <c r="P108" s="7" t="s">
        <v>24</v>
      </c>
      <c r="Q108" s="7" t="s">
        <v>25</v>
      </c>
      <c r="R108" s="7">
        <v>43910</v>
      </c>
      <c r="S108" s="1"/>
      <c r="T108" s="1"/>
      <c r="U108" s="1"/>
      <c r="V108" s="1"/>
      <c r="W108" s="1"/>
      <c r="X108" s="1"/>
      <c r="Y108" s="1"/>
    </row>
    <row r="109" spans="1:25" ht="47.25" x14ac:dyDescent="0.25">
      <c r="A109" s="48">
        <v>52</v>
      </c>
      <c r="B109" s="48" t="s">
        <v>57</v>
      </c>
      <c r="C109" s="54" t="s">
        <v>131</v>
      </c>
      <c r="D109" s="56" t="s">
        <v>59</v>
      </c>
      <c r="E109" s="53">
        <v>0.28499999999999998</v>
      </c>
      <c r="F109" s="49">
        <f>1</f>
        <v>1</v>
      </c>
      <c r="G109" s="49">
        <f>E109*F109</f>
        <v>0.28499999999999998</v>
      </c>
      <c r="H109" s="46">
        <f>G109/$G$301</f>
        <v>4.1207480386685206E-4</v>
      </c>
      <c r="I109" s="50" t="s">
        <v>167</v>
      </c>
      <c r="J109" s="48" t="s">
        <v>21</v>
      </c>
      <c r="K109" s="48" t="s">
        <v>22</v>
      </c>
      <c r="L109" s="46">
        <f>M109</f>
        <v>0</v>
      </c>
      <c r="M109" s="46">
        <v>0</v>
      </c>
      <c r="N109" s="46">
        <v>0</v>
      </c>
      <c r="O109" s="7" t="s">
        <v>124</v>
      </c>
      <c r="P109" s="7" t="s">
        <v>125</v>
      </c>
      <c r="Q109" s="7" t="s">
        <v>25</v>
      </c>
      <c r="R109" s="7">
        <v>43953</v>
      </c>
      <c r="S109" s="1"/>
      <c r="T109" s="1"/>
      <c r="U109" s="1"/>
      <c r="V109" s="1"/>
      <c r="W109" s="1"/>
      <c r="X109" s="1"/>
      <c r="Y109" s="1"/>
    </row>
    <row r="110" spans="1:25" ht="47.25" x14ac:dyDescent="0.25">
      <c r="A110" s="47"/>
      <c r="B110" s="47"/>
      <c r="C110" s="55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7" t="s">
        <v>126</v>
      </c>
      <c r="P110" s="7" t="s">
        <v>114</v>
      </c>
      <c r="Q110" s="7" t="s">
        <v>25</v>
      </c>
      <c r="R110" s="7">
        <v>43953</v>
      </c>
      <c r="S110" s="1"/>
      <c r="T110" s="1"/>
      <c r="U110" s="1"/>
      <c r="V110" s="1"/>
      <c r="W110" s="1"/>
      <c r="X110" s="1"/>
      <c r="Y110" s="1"/>
    </row>
    <row r="111" spans="1:25" ht="47.25" x14ac:dyDescent="0.25">
      <c r="A111" s="47"/>
      <c r="B111" s="47"/>
      <c r="C111" s="55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7" t="s">
        <v>450</v>
      </c>
      <c r="P111" s="7" t="s">
        <v>24</v>
      </c>
      <c r="Q111" s="7" t="s">
        <v>25</v>
      </c>
      <c r="R111" s="7">
        <v>43910</v>
      </c>
      <c r="S111" s="1"/>
      <c r="T111" s="1"/>
      <c r="U111" s="1"/>
      <c r="V111" s="1"/>
      <c r="W111" s="1"/>
      <c r="X111" s="1"/>
      <c r="Y111" s="1"/>
    </row>
    <row r="112" spans="1:25" ht="47.25" x14ac:dyDescent="0.25">
      <c r="A112" s="48">
        <v>53</v>
      </c>
      <c r="B112" s="48" t="s">
        <v>57</v>
      </c>
      <c r="C112" s="54" t="s">
        <v>131</v>
      </c>
      <c r="D112" s="56" t="s">
        <v>59</v>
      </c>
      <c r="E112" s="53">
        <v>0.41</v>
      </c>
      <c r="F112" s="49">
        <f>1</f>
        <v>1</v>
      </c>
      <c r="G112" s="49">
        <f>E112*F112</f>
        <v>0.41</v>
      </c>
      <c r="H112" s="46">
        <f>G112/$G$301</f>
        <v>5.9280936696634861E-4</v>
      </c>
      <c r="I112" s="50" t="s">
        <v>168</v>
      </c>
      <c r="J112" s="48" t="s">
        <v>21</v>
      </c>
      <c r="K112" s="48" t="s">
        <v>22</v>
      </c>
      <c r="L112" s="46">
        <f>M112</f>
        <v>0</v>
      </c>
      <c r="M112" s="46">
        <v>0</v>
      </c>
      <c r="N112" s="46">
        <v>0</v>
      </c>
      <c r="O112" s="7" t="s">
        <v>124</v>
      </c>
      <c r="P112" s="7" t="s">
        <v>125</v>
      </c>
      <c r="Q112" s="7" t="s">
        <v>25</v>
      </c>
      <c r="R112" s="7">
        <v>43953</v>
      </c>
      <c r="S112" s="1"/>
      <c r="T112" s="1"/>
      <c r="U112" s="1"/>
      <c r="V112" s="1"/>
      <c r="W112" s="1"/>
      <c r="X112" s="1"/>
      <c r="Y112" s="1"/>
    </row>
    <row r="113" spans="1:25" ht="47.25" x14ac:dyDescent="0.25">
      <c r="A113" s="47"/>
      <c r="B113" s="47"/>
      <c r="C113" s="55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7" t="s">
        <v>126</v>
      </c>
      <c r="P113" s="7" t="s">
        <v>114</v>
      </c>
      <c r="Q113" s="7" t="s">
        <v>25</v>
      </c>
      <c r="R113" s="7">
        <v>43953</v>
      </c>
      <c r="S113" s="1"/>
      <c r="T113" s="1"/>
      <c r="U113" s="1"/>
      <c r="V113" s="1"/>
      <c r="W113" s="1"/>
      <c r="X113" s="1"/>
      <c r="Y113" s="1"/>
    </row>
    <row r="114" spans="1:25" ht="47.25" x14ac:dyDescent="0.25">
      <c r="A114" s="47"/>
      <c r="B114" s="47"/>
      <c r="C114" s="55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7" t="s">
        <v>450</v>
      </c>
      <c r="P114" s="7" t="s">
        <v>24</v>
      </c>
      <c r="Q114" s="7" t="s">
        <v>25</v>
      </c>
      <c r="R114" s="7">
        <v>43910</v>
      </c>
      <c r="S114" s="1"/>
      <c r="T114" s="1"/>
      <c r="U114" s="1"/>
      <c r="V114" s="1"/>
      <c r="W114" s="1"/>
      <c r="X114" s="1"/>
      <c r="Y114" s="1"/>
    </row>
    <row r="115" spans="1:25" ht="47.25" x14ac:dyDescent="0.25">
      <c r="A115" s="48">
        <v>54</v>
      </c>
      <c r="B115" s="48" t="s">
        <v>57</v>
      </c>
      <c r="C115" s="54" t="s">
        <v>131</v>
      </c>
      <c r="D115" s="56" t="s">
        <v>59</v>
      </c>
      <c r="E115" s="53">
        <v>0.41899999999999998</v>
      </c>
      <c r="F115" s="49">
        <f>1</f>
        <v>1</v>
      </c>
      <c r="G115" s="49">
        <f>E115*F115</f>
        <v>0.41899999999999998</v>
      </c>
      <c r="H115" s="46">
        <f>G115/$G$301</f>
        <v>6.0582225550951231E-4</v>
      </c>
      <c r="I115" s="50" t="s">
        <v>169</v>
      </c>
      <c r="J115" s="48" t="s">
        <v>21</v>
      </c>
      <c r="K115" s="48" t="s">
        <v>22</v>
      </c>
      <c r="L115" s="46">
        <f>M115</f>
        <v>0</v>
      </c>
      <c r="M115" s="46">
        <v>0</v>
      </c>
      <c r="N115" s="46">
        <v>0</v>
      </c>
      <c r="O115" s="7" t="s">
        <v>124</v>
      </c>
      <c r="P115" s="7" t="s">
        <v>125</v>
      </c>
      <c r="Q115" s="7" t="s">
        <v>25</v>
      </c>
      <c r="R115" s="7">
        <v>43953</v>
      </c>
      <c r="S115" s="1"/>
      <c r="T115" s="1"/>
      <c r="U115" s="1"/>
      <c r="V115" s="1"/>
      <c r="W115" s="1"/>
      <c r="X115" s="1"/>
      <c r="Y115" s="1"/>
    </row>
    <row r="116" spans="1:25" ht="47.25" x14ac:dyDescent="0.25">
      <c r="A116" s="47"/>
      <c r="B116" s="47"/>
      <c r="C116" s="55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7" t="s">
        <v>126</v>
      </c>
      <c r="P116" s="7" t="s">
        <v>114</v>
      </c>
      <c r="Q116" s="7" t="s">
        <v>25</v>
      </c>
      <c r="R116" s="7">
        <v>43953</v>
      </c>
      <c r="S116" s="1"/>
      <c r="T116" s="1"/>
      <c r="U116" s="1"/>
      <c r="V116" s="1"/>
      <c r="W116" s="1"/>
      <c r="X116" s="1"/>
      <c r="Y116" s="1"/>
    </row>
    <row r="117" spans="1:25" ht="47.25" x14ac:dyDescent="0.25">
      <c r="A117" s="47"/>
      <c r="B117" s="47"/>
      <c r="C117" s="55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7" t="s">
        <v>450</v>
      </c>
      <c r="P117" s="7" t="s">
        <v>24</v>
      </c>
      <c r="Q117" s="7" t="s">
        <v>25</v>
      </c>
      <c r="R117" s="7">
        <v>43910</v>
      </c>
      <c r="S117" s="1"/>
      <c r="T117" s="1"/>
      <c r="U117" s="1"/>
      <c r="V117" s="1"/>
      <c r="W117" s="1"/>
      <c r="X117" s="1"/>
      <c r="Y117" s="1"/>
    </row>
    <row r="118" spans="1:25" ht="47.25" x14ac:dyDescent="0.25">
      <c r="A118" s="48">
        <v>55</v>
      </c>
      <c r="B118" s="48" t="s">
        <v>57</v>
      </c>
      <c r="C118" s="54" t="s">
        <v>131</v>
      </c>
      <c r="D118" s="56" t="s">
        <v>59</v>
      </c>
      <c r="E118" s="53">
        <v>0.43</v>
      </c>
      <c r="F118" s="49">
        <f>1</f>
        <v>1</v>
      </c>
      <c r="G118" s="49">
        <f>E118*F118</f>
        <v>0.43</v>
      </c>
      <c r="H118" s="46">
        <f>G118/$G$301</f>
        <v>6.2172689706226807E-4</v>
      </c>
      <c r="I118" s="50" t="s">
        <v>170</v>
      </c>
      <c r="J118" s="48" t="s">
        <v>21</v>
      </c>
      <c r="K118" s="48" t="s">
        <v>22</v>
      </c>
      <c r="L118" s="46">
        <f>M118</f>
        <v>0</v>
      </c>
      <c r="M118" s="46">
        <v>0</v>
      </c>
      <c r="N118" s="46">
        <v>0</v>
      </c>
      <c r="O118" s="7" t="s">
        <v>124</v>
      </c>
      <c r="P118" s="7" t="s">
        <v>125</v>
      </c>
      <c r="Q118" s="7" t="s">
        <v>25</v>
      </c>
      <c r="R118" s="7">
        <v>43953</v>
      </c>
      <c r="S118" s="1"/>
      <c r="T118" s="1"/>
      <c r="U118" s="1"/>
      <c r="V118" s="1"/>
      <c r="W118" s="1"/>
      <c r="X118" s="1"/>
      <c r="Y118" s="1"/>
    </row>
    <row r="119" spans="1:25" ht="47.25" x14ac:dyDescent="0.25">
      <c r="A119" s="47"/>
      <c r="B119" s="47"/>
      <c r="C119" s="55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7" t="s">
        <v>126</v>
      </c>
      <c r="P119" s="7" t="s">
        <v>114</v>
      </c>
      <c r="Q119" s="7" t="s">
        <v>25</v>
      </c>
      <c r="R119" s="7">
        <v>43953</v>
      </c>
      <c r="S119" s="1"/>
      <c r="T119" s="1"/>
      <c r="U119" s="1"/>
      <c r="V119" s="1"/>
      <c r="W119" s="1"/>
      <c r="X119" s="1"/>
      <c r="Y119" s="1"/>
    </row>
    <row r="120" spans="1:25" ht="47.25" x14ac:dyDescent="0.25">
      <c r="A120" s="47"/>
      <c r="B120" s="47"/>
      <c r="C120" s="55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7" t="s">
        <v>450</v>
      </c>
      <c r="P120" s="7" t="s">
        <v>24</v>
      </c>
      <c r="Q120" s="7" t="s">
        <v>25</v>
      </c>
      <c r="R120" s="7">
        <v>43910</v>
      </c>
      <c r="S120" s="1"/>
      <c r="T120" s="1"/>
      <c r="U120" s="1"/>
      <c r="V120" s="1"/>
      <c r="W120" s="1"/>
      <c r="X120" s="1"/>
      <c r="Y120" s="1"/>
    </row>
    <row r="121" spans="1:25" ht="47.25" x14ac:dyDescent="0.25">
      <c r="A121" s="48">
        <v>56</v>
      </c>
      <c r="B121" s="48" t="s">
        <v>57</v>
      </c>
      <c r="C121" s="54" t="s">
        <v>131</v>
      </c>
      <c r="D121" s="56" t="s">
        <v>59</v>
      </c>
      <c r="E121" s="53">
        <v>0.34499999999999997</v>
      </c>
      <c r="F121" s="49">
        <f>1</f>
        <v>1</v>
      </c>
      <c r="G121" s="49">
        <f>E121*F121</f>
        <v>0.34499999999999997</v>
      </c>
      <c r="H121" s="46">
        <f>G121/$G$301</f>
        <v>4.988273941546104E-4</v>
      </c>
      <c r="I121" s="50" t="s">
        <v>171</v>
      </c>
      <c r="J121" s="48" t="s">
        <v>21</v>
      </c>
      <c r="K121" s="48" t="s">
        <v>22</v>
      </c>
      <c r="L121" s="46">
        <f>M121</f>
        <v>0</v>
      </c>
      <c r="M121" s="46">
        <v>0</v>
      </c>
      <c r="N121" s="46">
        <v>0</v>
      </c>
      <c r="O121" s="7" t="s">
        <v>124</v>
      </c>
      <c r="P121" s="7" t="s">
        <v>125</v>
      </c>
      <c r="Q121" s="7" t="s">
        <v>25</v>
      </c>
      <c r="R121" s="7">
        <v>43953</v>
      </c>
      <c r="S121" s="1"/>
      <c r="T121" s="1"/>
      <c r="U121" s="1"/>
      <c r="V121" s="1"/>
      <c r="W121" s="1"/>
      <c r="X121" s="1"/>
      <c r="Y121" s="1"/>
    </row>
    <row r="122" spans="1:25" ht="47.25" x14ac:dyDescent="0.25">
      <c r="A122" s="47"/>
      <c r="B122" s="47"/>
      <c r="C122" s="55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7" t="s">
        <v>126</v>
      </c>
      <c r="P122" s="7" t="s">
        <v>114</v>
      </c>
      <c r="Q122" s="7" t="s">
        <v>25</v>
      </c>
      <c r="R122" s="7">
        <v>43953</v>
      </c>
      <c r="S122" s="1"/>
      <c r="T122" s="1"/>
      <c r="U122" s="1"/>
      <c r="V122" s="1"/>
      <c r="W122" s="1"/>
      <c r="X122" s="1"/>
      <c r="Y122" s="1"/>
    </row>
    <row r="123" spans="1:25" ht="47.25" x14ac:dyDescent="0.25">
      <c r="A123" s="47"/>
      <c r="B123" s="47"/>
      <c r="C123" s="55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7" t="s">
        <v>450</v>
      </c>
      <c r="P123" s="7" t="s">
        <v>24</v>
      </c>
      <c r="Q123" s="7" t="s">
        <v>25</v>
      </c>
      <c r="R123" s="7">
        <v>43910</v>
      </c>
      <c r="S123" s="1"/>
      <c r="T123" s="1"/>
      <c r="U123" s="1"/>
      <c r="V123" s="1"/>
      <c r="W123" s="1"/>
      <c r="X123" s="1"/>
      <c r="Y123" s="1"/>
    </row>
    <row r="124" spans="1:25" ht="47.25" x14ac:dyDescent="0.25">
      <c r="A124" s="48">
        <v>57</v>
      </c>
      <c r="B124" s="48" t="s">
        <v>57</v>
      </c>
      <c r="C124" s="54" t="s">
        <v>131</v>
      </c>
      <c r="D124" s="56" t="s">
        <v>59</v>
      </c>
      <c r="E124" s="53">
        <v>0.76900000000000002</v>
      </c>
      <c r="F124" s="49">
        <f>1</f>
        <v>1</v>
      </c>
      <c r="G124" s="49">
        <f>E124*F124</f>
        <v>0.76900000000000002</v>
      </c>
      <c r="H124" s="46">
        <f>G124/$G$301</f>
        <v>1.1118790321881027E-3</v>
      </c>
      <c r="I124" s="50" t="s">
        <v>172</v>
      </c>
      <c r="J124" s="48" t="s">
        <v>21</v>
      </c>
      <c r="K124" s="48" t="s">
        <v>22</v>
      </c>
      <c r="L124" s="46">
        <f>M124</f>
        <v>0</v>
      </c>
      <c r="M124" s="46">
        <v>0</v>
      </c>
      <c r="N124" s="46">
        <v>0</v>
      </c>
      <c r="O124" s="7" t="s">
        <v>124</v>
      </c>
      <c r="P124" s="7" t="s">
        <v>125</v>
      </c>
      <c r="Q124" s="7" t="s">
        <v>25</v>
      </c>
      <c r="R124" s="7">
        <v>43953</v>
      </c>
      <c r="S124" s="1"/>
      <c r="T124" s="1"/>
      <c r="U124" s="1"/>
      <c r="V124" s="1"/>
      <c r="W124" s="1"/>
      <c r="X124" s="1"/>
      <c r="Y124" s="1"/>
    </row>
    <row r="125" spans="1:25" ht="47.25" x14ac:dyDescent="0.25">
      <c r="A125" s="47"/>
      <c r="B125" s="47"/>
      <c r="C125" s="55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7" t="s">
        <v>126</v>
      </c>
      <c r="P125" s="7" t="s">
        <v>114</v>
      </c>
      <c r="Q125" s="7" t="s">
        <v>25</v>
      </c>
      <c r="R125" s="7">
        <v>43953</v>
      </c>
      <c r="S125" s="1"/>
      <c r="T125" s="1"/>
      <c r="U125" s="1"/>
      <c r="V125" s="1"/>
      <c r="W125" s="1"/>
      <c r="X125" s="1"/>
      <c r="Y125" s="1"/>
    </row>
    <row r="126" spans="1:25" ht="47.25" x14ac:dyDescent="0.25">
      <c r="A126" s="47"/>
      <c r="B126" s="47"/>
      <c r="C126" s="55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7" t="s">
        <v>450</v>
      </c>
      <c r="P126" s="7" t="s">
        <v>24</v>
      </c>
      <c r="Q126" s="7" t="s">
        <v>25</v>
      </c>
      <c r="R126" s="7">
        <v>43910</v>
      </c>
      <c r="S126" s="1"/>
      <c r="T126" s="1"/>
      <c r="U126" s="1"/>
      <c r="V126" s="1"/>
      <c r="W126" s="1"/>
      <c r="X126" s="1"/>
      <c r="Y126" s="1"/>
    </row>
    <row r="127" spans="1:25" ht="31.5" x14ac:dyDescent="0.25">
      <c r="A127" s="48">
        <v>58</v>
      </c>
      <c r="B127" s="48" t="s">
        <v>47</v>
      </c>
      <c r="C127" s="57" t="s">
        <v>142</v>
      </c>
      <c r="D127" s="56" t="s">
        <v>19</v>
      </c>
      <c r="E127" s="53">
        <v>0.2</v>
      </c>
      <c r="F127" s="49">
        <f>1</f>
        <v>1</v>
      </c>
      <c r="G127" s="49">
        <f>E127*F127</f>
        <v>0.2</v>
      </c>
      <c r="H127" s="46">
        <f>G127/$G$301</f>
        <v>2.8917530095919444E-4</v>
      </c>
      <c r="I127" s="50" t="s">
        <v>173</v>
      </c>
      <c r="J127" s="48" t="s">
        <v>21</v>
      </c>
      <c r="K127" s="48" t="s">
        <v>22</v>
      </c>
      <c r="L127" s="46">
        <f>M127</f>
        <v>2.8917530095919444E-4</v>
      </c>
      <c r="M127" s="46">
        <f>H127</f>
        <v>2.8917530095919444E-4</v>
      </c>
      <c r="N127" s="46">
        <v>0</v>
      </c>
      <c r="O127" s="7" t="s">
        <v>144</v>
      </c>
      <c r="P127" s="7" t="s">
        <v>114</v>
      </c>
      <c r="Q127" s="7" t="s">
        <v>25</v>
      </c>
      <c r="R127" s="7">
        <v>43952</v>
      </c>
      <c r="S127" s="1"/>
      <c r="T127" s="1"/>
      <c r="U127" s="1"/>
      <c r="V127" s="1"/>
      <c r="W127" s="1"/>
      <c r="X127" s="1"/>
      <c r="Y127" s="1"/>
    </row>
    <row r="128" spans="1:25" ht="31.5" x14ac:dyDescent="0.25">
      <c r="A128" s="47"/>
      <c r="B128" s="47"/>
      <c r="C128" s="55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7" t="s">
        <v>145</v>
      </c>
      <c r="P128" s="7" t="s">
        <v>114</v>
      </c>
      <c r="Q128" s="7" t="s">
        <v>25</v>
      </c>
      <c r="R128" s="7">
        <v>43952</v>
      </c>
      <c r="S128" s="1"/>
      <c r="T128" s="1"/>
      <c r="U128" s="1"/>
      <c r="V128" s="1"/>
      <c r="W128" s="1"/>
      <c r="X128" s="1"/>
      <c r="Y128" s="1"/>
    </row>
    <row r="129" spans="1:25" ht="31.5" x14ac:dyDescent="0.25">
      <c r="A129" s="47"/>
      <c r="B129" s="47"/>
      <c r="C129" s="55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7" t="s">
        <v>146</v>
      </c>
      <c r="P129" s="7" t="s">
        <v>114</v>
      </c>
      <c r="Q129" s="7" t="s">
        <v>25</v>
      </c>
      <c r="R129" s="7">
        <v>43952</v>
      </c>
      <c r="S129" s="1"/>
      <c r="T129" s="1"/>
      <c r="U129" s="1"/>
      <c r="V129" s="1"/>
      <c r="W129" s="1"/>
      <c r="X129" s="1"/>
      <c r="Y129" s="1"/>
    </row>
    <row r="130" spans="1:25" ht="15.75" x14ac:dyDescent="0.25">
      <c r="A130" s="7">
        <v>59</v>
      </c>
      <c r="B130" s="7" t="s">
        <v>174</v>
      </c>
      <c r="C130" s="38" t="s">
        <v>175</v>
      </c>
      <c r="D130" s="8" t="s">
        <v>19</v>
      </c>
      <c r="E130" s="9">
        <v>5.0549999999999997</v>
      </c>
      <c r="F130" s="10">
        <f t="shared" ref="F130:F138" si="43">1</f>
        <v>1</v>
      </c>
      <c r="G130" s="10">
        <f t="shared" ref="G130:G138" si="44">E130*F130</f>
        <v>5.0549999999999997</v>
      </c>
      <c r="H130" s="11">
        <f t="shared" ref="H130:H138" si="45">G130/$G$301</f>
        <v>7.3089057317436389E-3</v>
      </c>
      <c r="I130" s="12" t="s">
        <v>176</v>
      </c>
      <c r="J130" s="7" t="s">
        <v>21</v>
      </c>
      <c r="K130" s="7" t="s">
        <v>22</v>
      </c>
      <c r="L130" s="11">
        <f t="shared" ref="L130:L138" si="46">M130</f>
        <v>7.3089057317436389E-3</v>
      </c>
      <c r="M130" s="11">
        <f>H130</f>
        <v>7.3089057317436389E-3</v>
      </c>
      <c r="N130" s="11">
        <v>0</v>
      </c>
      <c r="O130" s="7" t="s">
        <v>177</v>
      </c>
      <c r="P130" s="7" t="s">
        <v>24</v>
      </c>
      <c r="Q130" s="7" t="s">
        <v>25</v>
      </c>
      <c r="R130" s="7">
        <v>43910</v>
      </c>
      <c r="S130" s="1"/>
      <c r="T130" s="1"/>
      <c r="U130" s="1"/>
      <c r="V130" s="1"/>
      <c r="W130" s="1"/>
      <c r="X130" s="1"/>
      <c r="Y130" s="1"/>
    </row>
    <row r="131" spans="1:25" ht="31.5" x14ac:dyDescent="0.25">
      <c r="A131" s="7">
        <v>60</v>
      </c>
      <c r="B131" s="7" t="s">
        <v>57</v>
      </c>
      <c r="C131" s="38" t="s">
        <v>178</v>
      </c>
      <c r="D131" s="8" t="s">
        <v>59</v>
      </c>
      <c r="E131" s="9">
        <v>0.52900000000000003</v>
      </c>
      <c r="F131" s="10">
        <f t="shared" si="43"/>
        <v>1</v>
      </c>
      <c r="G131" s="10">
        <f t="shared" si="44"/>
        <v>0.52900000000000003</v>
      </c>
      <c r="H131" s="11">
        <f t="shared" si="45"/>
        <v>7.6486867103706937E-4</v>
      </c>
      <c r="I131" s="12" t="s">
        <v>179</v>
      </c>
      <c r="J131" s="7" t="s">
        <v>21</v>
      </c>
      <c r="K131" s="7" t="s">
        <v>22</v>
      </c>
      <c r="L131" s="11">
        <f t="shared" si="46"/>
        <v>0</v>
      </c>
      <c r="M131" s="11">
        <v>0</v>
      </c>
      <c r="N131" s="11">
        <v>0</v>
      </c>
      <c r="O131" s="7" t="s">
        <v>180</v>
      </c>
      <c r="P131" s="7" t="s">
        <v>24</v>
      </c>
      <c r="Q131" s="7" t="s">
        <v>25</v>
      </c>
      <c r="R131" s="7">
        <v>43910</v>
      </c>
      <c r="S131" s="1"/>
      <c r="T131" s="1"/>
      <c r="U131" s="1"/>
      <c r="V131" s="1"/>
      <c r="W131" s="1"/>
      <c r="X131" s="1"/>
      <c r="Y131" s="1"/>
    </row>
    <row r="132" spans="1:25" ht="31.5" x14ac:dyDescent="0.25">
      <c r="A132" s="7">
        <v>61</v>
      </c>
      <c r="B132" s="7" t="s">
        <v>57</v>
      </c>
      <c r="C132" s="38" t="s">
        <v>181</v>
      </c>
      <c r="D132" s="8" t="s">
        <v>59</v>
      </c>
      <c r="E132" s="9">
        <v>0.89600000000000002</v>
      </c>
      <c r="F132" s="10">
        <f t="shared" si="43"/>
        <v>1</v>
      </c>
      <c r="G132" s="10">
        <f t="shared" si="44"/>
        <v>0.89600000000000002</v>
      </c>
      <c r="H132" s="11">
        <f t="shared" si="45"/>
        <v>1.2955053482971912E-3</v>
      </c>
      <c r="I132" s="12" t="s">
        <v>182</v>
      </c>
      <c r="J132" s="7" t="s">
        <v>21</v>
      </c>
      <c r="K132" s="7" t="s">
        <v>22</v>
      </c>
      <c r="L132" s="11">
        <f t="shared" si="46"/>
        <v>0</v>
      </c>
      <c r="M132" s="11">
        <v>0</v>
      </c>
      <c r="N132" s="11">
        <v>0</v>
      </c>
      <c r="O132" s="7" t="s">
        <v>183</v>
      </c>
      <c r="P132" s="7" t="s">
        <v>24</v>
      </c>
      <c r="Q132" s="7" t="s">
        <v>25</v>
      </c>
      <c r="R132" s="7">
        <v>43910</v>
      </c>
      <c r="S132" s="1"/>
      <c r="T132" s="1"/>
      <c r="U132" s="1"/>
      <c r="V132" s="1"/>
      <c r="W132" s="1"/>
      <c r="X132" s="1"/>
      <c r="Y132" s="1"/>
    </row>
    <row r="133" spans="1:25" ht="31.5" x14ac:dyDescent="0.25">
      <c r="A133" s="7">
        <v>62</v>
      </c>
      <c r="B133" s="7" t="s">
        <v>57</v>
      </c>
      <c r="C133" s="38" t="s">
        <v>451</v>
      </c>
      <c r="D133" s="8" t="s">
        <v>59</v>
      </c>
      <c r="E133" s="9">
        <v>0.65400000000000003</v>
      </c>
      <c r="F133" s="10">
        <f t="shared" si="43"/>
        <v>1</v>
      </c>
      <c r="G133" s="10">
        <f t="shared" si="44"/>
        <v>0.65400000000000003</v>
      </c>
      <c r="H133" s="11">
        <f t="shared" si="45"/>
        <v>9.4560323413656587E-4</v>
      </c>
      <c r="I133" s="12" t="s">
        <v>184</v>
      </c>
      <c r="J133" s="7" t="s">
        <v>21</v>
      </c>
      <c r="K133" s="7" t="s">
        <v>22</v>
      </c>
      <c r="L133" s="11">
        <f t="shared" si="46"/>
        <v>0</v>
      </c>
      <c r="M133" s="11">
        <v>0</v>
      </c>
      <c r="N133" s="11">
        <v>0</v>
      </c>
      <c r="O133" s="7" t="s">
        <v>185</v>
      </c>
      <c r="P133" s="7" t="s">
        <v>24</v>
      </c>
      <c r="Q133" s="7" t="s">
        <v>25</v>
      </c>
      <c r="R133" s="7">
        <v>43910</v>
      </c>
      <c r="S133" s="1"/>
      <c r="T133" s="1"/>
      <c r="U133" s="1"/>
      <c r="V133" s="1"/>
      <c r="W133" s="1"/>
      <c r="X133" s="1"/>
      <c r="Y133" s="1"/>
    </row>
    <row r="134" spans="1:25" ht="31.5" x14ac:dyDescent="0.25">
      <c r="A134" s="7">
        <v>63</v>
      </c>
      <c r="B134" s="7" t="s">
        <v>57</v>
      </c>
      <c r="C134" s="38" t="s">
        <v>186</v>
      </c>
      <c r="D134" s="8" t="s">
        <v>59</v>
      </c>
      <c r="E134" s="9">
        <v>1.1399999999999999</v>
      </c>
      <c r="F134" s="10">
        <f t="shared" si="43"/>
        <v>1</v>
      </c>
      <c r="G134" s="10">
        <f t="shared" si="44"/>
        <v>1.1399999999999999</v>
      </c>
      <c r="H134" s="11">
        <f t="shared" si="45"/>
        <v>1.6482992154674082E-3</v>
      </c>
      <c r="I134" s="12" t="s">
        <v>187</v>
      </c>
      <c r="J134" s="7" t="s">
        <v>21</v>
      </c>
      <c r="K134" s="7" t="s">
        <v>22</v>
      </c>
      <c r="L134" s="11">
        <f t="shared" si="46"/>
        <v>0</v>
      </c>
      <c r="M134" s="11">
        <v>0</v>
      </c>
      <c r="N134" s="11">
        <v>0</v>
      </c>
      <c r="O134" s="7" t="s">
        <v>188</v>
      </c>
      <c r="P134" s="7" t="s">
        <v>24</v>
      </c>
      <c r="Q134" s="7" t="s">
        <v>25</v>
      </c>
      <c r="R134" s="7">
        <v>43910</v>
      </c>
      <c r="S134" s="1"/>
      <c r="T134" s="1"/>
      <c r="U134" s="1"/>
      <c r="V134" s="1"/>
      <c r="W134" s="1"/>
      <c r="X134" s="1"/>
      <c r="Y134" s="1"/>
    </row>
    <row r="135" spans="1:25" ht="47.25" x14ac:dyDescent="0.25">
      <c r="A135" s="7">
        <v>64</v>
      </c>
      <c r="B135" s="7" t="s">
        <v>57</v>
      </c>
      <c r="C135" s="38" t="s">
        <v>452</v>
      </c>
      <c r="D135" s="8" t="s">
        <v>59</v>
      </c>
      <c r="E135" s="9">
        <v>1.3240000000000001</v>
      </c>
      <c r="F135" s="10">
        <f t="shared" si="43"/>
        <v>1</v>
      </c>
      <c r="G135" s="10">
        <f t="shared" si="44"/>
        <v>1.3240000000000001</v>
      </c>
      <c r="H135" s="11">
        <f t="shared" si="45"/>
        <v>1.9143404923498673E-3</v>
      </c>
      <c r="I135" s="12" t="s">
        <v>189</v>
      </c>
      <c r="J135" s="7" t="s">
        <v>21</v>
      </c>
      <c r="K135" s="7" t="s">
        <v>22</v>
      </c>
      <c r="L135" s="11">
        <f t="shared" si="46"/>
        <v>0</v>
      </c>
      <c r="M135" s="11">
        <v>0</v>
      </c>
      <c r="N135" s="11">
        <v>0</v>
      </c>
      <c r="O135" s="7" t="s">
        <v>455</v>
      </c>
      <c r="P135" s="7" t="s">
        <v>190</v>
      </c>
      <c r="Q135" s="7" t="s">
        <v>25</v>
      </c>
      <c r="R135" s="7">
        <v>43901</v>
      </c>
      <c r="S135" s="1"/>
      <c r="T135" s="1"/>
      <c r="U135" s="1"/>
      <c r="V135" s="1"/>
      <c r="W135" s="1"/>
      <c r="X135" s="1"/>
      <c r="Y135" s="1"/>
    </row>
    <row r="136" spans="1:25" ht="31.5" x14ac:dyDescent="0.25">
      <c r="A136" s="7">
        <v>65</v>
      </c>
      <c r="B136" s="7" t="s">
        <v>191</v>
      </c>
      <c r="C136" s="37" t="s">
        <v>453</v>
      </c>
      <c r="D136" s="8" t="s">
        <v>19</v>
      </c>
      <c r="E136" s="9">
        <v>0.71399999999999997</v>
      </c>
      <c r="F136" s="10">
        <f t="shared" si="43"/>
        <v>1</v>
      </c>
      <c r="G136" s="10">
        <f t="shared" si="44"/>
        <v>0.71399999999999997</v>
      </c>
      <c r="H136" s="11">
        <f t="shared" si="45"/>
        <v>1.0323558244243242E-3</v>
      </c>
      <c r="I136" s="12" t="s">
        <v>192</v>
      </c>
      <c r="J136" s="7" t="s">
        <v>21</v>
      </c>
      <c r="K136" s="7" t="s">
        <v>22</v>
      </c>
      <c r="L136" s="11">
        <f t="shared" si="46"/>
        <v>1.0323558244243242E-3</v>
      </c>
      <c r="M136" s="11">
        <f t="shared" ref="M136:M137" si="47">H136</f>
        <v>1.0323558244243242E-3</v>
      </c>
      <c r="N136" s="11">
        <v>0</v>
      </c>
      <c r="O136" s="7" t="s">
        <v>193</v>
      </c>
      <c r="P136" s="7" t="s">
        <v>24</v>
      </c>
      <c r="Q136" s="7" t="s">
        <v>25</v>
      </c>
      <c r="R136" s="7">
        <v>43910</v>
      </c>
      <c r="S136" s="1"/>
      <c r="T136" s="1"/>
      <c r="U136" s="1"/>
      <c r="V136" s="1"/>
      <c r="W136" s="1"/>
      <c r="X136" s="1"/>
      <c r="Y136" s="1"/>
    </row>
    <row r="137" spans="1:25" ht="31.5" x14ac:dyDescent="0.25">
      <c r="A137" s="7">
        <v>66</v>
      </c>
      <c r="B137" s="7" t="s">
        <v>194</v>
      </c>
      <c r="C137" s="37" t="s">
        <v>454</v>
      </c>
      <c r="D137" s="8" t="s">
        <v>19</v>
      </c>
      <c r="E137" s="9">
        <v>1.5109999999999999</v>
      </c>
      <c r="F137" s="10">
        <f t="shared" si="43"/>
        <v>1</v>
      </c>
      <c r="G137" s="10">
        <f t="shared" si="44"/>
        <v>1.5109999999999999</v>
      </c>
      <c r="H137" s="11">
        <f t="shared" si="45"/>
        <v>2.1847193987467139E-3</v>
      </c>
      <c r="I137" s="12" t="s">
        <v>195</v>
      </c>
      <c r="J137" s="7" t="s">
        <v>21</v>
      </c>
      <c r="K137" s="7" t="s">
        <v>22</v>
      </c>
      <c r="L137" s="11">
        <f t="shared" si="46"/>
        <v>2.1847193987467139E-3</v>
      </c>
      <c r="M137" s="11">
        <f t="shared" si="47"/>
        <v>2.1847193987467139E-3</v>
      </c>
      <c r="N137" s="11">
        <v>0</v>
      </c>
      <c r="O137" s="7" t="s">
        <v>196</v>
      </c>
      <c r="P137" s="7" t="s">
        <v>197</v>
      </c>
      <c r="Q137" s="7" t="s">
        <v>25</v>
      </c>
      <c r="R137" s="7">
        <v>43064</v>
      </c>
      <c r="S137" s="1"/>
      <c r="T137" s="1"/>
      <c r="U137" s="1"/>
      <c r="V137" s="1"/>
      <c r="W137" s="1"/>
      <c r="X137" s="1"/>
      <c r="Y137" s="1"/>
    </row>
    <row r="138" spans="1:25" ht="31.5" x14ac:dyDescent="0.25">
      <c r="A138" s="48">
        <v>67</v>
      </c>
      <c r="B138" s="7" t="s">
        <v>57</v>
      </c>
      <c r="C138" s="37" t="s">
        <v>198</v>
      </c>
      <c r="D138" s="8" t="s">
        <v>59</v>
      </c>
      <c r="E138" s="53">
        <v>0.77500000000000002</v>
      </c>
      <c r="F138" s="49">
        <f t="shared" si="43"/>
        <v>1</v>
      </c>
      <c r="G138" s="49">
        <f t="shared" si="44"/>
        <v>0.77500000000000002</v>
      </c>
      <c r="H138" s="46">
        <f t="shared" si="45"/>
        <v>1.1205542912168785E-3</v>
      </c>
      <c r="I138" s="50" t="s">
        <v>199</v>
      </c>
      <c r="J138" s="48" t="s">
        <v>21</v>
      </c>
      <c r="K138" s="48" t="s">
        <v>22</v>
      </c>
      <c r="L138" s="46">
        <f t="shared" si="46"/>
        <v>0</v>
      </c>
      <c r="M138" s="46">
        <v>0</v>
      </c>
      <c r="N138" s="46">
        <v>0</v>
      </c>
      <c r="O138" s="7" t="s">
        <v>200</v>
      </c>
      <c r="P138" s="7" t="s">
        <v>125</v>
      </c>
      <c r="Q138" s="7" t="s">
        <v>25</v>
      </c>
      <c r="R138" s="7">
        <v>43953</v>
      </c>
      <c r="S138" s="1"/>
      <c r="T138" s="1"/>
      <c r="U138" s="1"/>
      <c r="V138" s="1"/>
      <c r="W138" s="1"/>
      <c r="X138" s="1"/>
      <c r="Y138" s="1"/>
    </row>
    <row r="139" spans="1:25" ht="31.5" x14ac:dyDescent="0.25">
      <c r="A139" s="47"/>
      <c r="B139" s="7" t="s">
        <v>57</v>
      </c>
      <c r="C139" s="37" t="s">
        <v>201</v>
      </c>
      <c r="D139" s="8" t="s">
        <v>59</v>
      </c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7" t="s">
        <v>202</v>
      </c>
      <c r="P139" s="7" t="s">
        <v>203</v>
      </c>
      <c r="Q139" s="7" t="s">
        <v>25</v>
      </c>
      <c r="R139" s="7">
        <v>43056</v>
      </c>
      <c r="S139" s="1"/>
      <c r="T139" s="1"/>
      <c r="U139" s="1"/>
      <c r="V139" s="1"/>
      <c r="W139" s="1"/>
      <c r="X139" s="1"/>
      <c r="Y139" s="1"/>
    </row>
    <row r="140" spans="1:25" ht="31.5" x14ac:dyDescent="0.25">
      <c r="A140" s="7">
        <v>68</v>
      </c>
      <c r="B140" s="7" t="s">
        <v>57</v>
      </c>
      <c r="C140" s="37" t="s">
        <v>431</v>
      </c>
      <c r="D140" s="8" t="s">
        <v>59</v>
      </c>
      <c r="E140" s="9">
        <v>0.154</v>
      </c>
      <c r="F140" s="10">
        <f t="shared" ref="F140:F142" si="48">1/108</f>
        <v>9.2592592592592587E-3</v>
      </c>
      <c r="G140" s="10">
        <f t="shared" ref="G140:G230" si="49">E140*F140</f>
        <v>1.4259259259259258E-3</v>
      </c>
      <c r="H140" s="13">
        <f t="shared" ref="H140:H171" si="50">G140/$G$301</f>
        <v>2.0617127938757379E-6</v>
      </c>
      <c r="I140" s="12" t="s">
        <v>204</v>
      </c>
      <c r="J140" s="7" t="s">
        <v>21</v>
      </c>
      <c r="K140" s="7" t="s">
        <v>22</v>
      </c>
      <c r="L140" s="11">
        <f t="shared" ref="L140:L230" si="51">M140</f>
        <v>0</v>
      </c>
      <c r="M140" s="11">
        <v>0</v>
      </c>
      <c r="N140" s="11">
        <v>0</v>
      </c>
      <c r="O140" s="7" t="s">
        <v>205</v>
      </c>
      <c r="P140" s="7" t="s">
        <v>206</v>
      </c>
      <c r="Q140" s="7" t="s">
        <v>207</v>
      </c>
      <c r="R140" s="7">
        <v>26070</v>
      </c>
      <c r="S140" s="1"/>
      <c r="T140" s="1"/>
      <c r="U140" s="1"/>
      <c r="V140" s="1"/>
      <c r="W140" s="1"/>
      <c r="X140" s="1"/>
      <c r="Y140" s="1"/>
    </row>
    <row r="141" spans="1:25" ht="31.5" x14ac:dyDescent="0.25">
      <c r="A141" s="7">
        <v>68</v>
      </c>
      <c r="B141" s="7" t="s">
        <v>57</v>
      </c>
      <c r="C141" s="37" t="s">
        <v>208</v>
      </c>
      <c r="D141" s="8" t="s">
        <v>59</v>
      </c>
      <c r="E141" s="9">
        <v>0.154</v>
      </c>
      <c r="F141" s="10">
        <f t="shared" si="48"/>
        <v>9.2592592592592587E-3</v>
      </c>
      <c r="G141" s="10">
        <f t="shared" si="49"/>
        <v>1.4259259259259258E-3</v>
      </c>
      <c r="H141" s="13">
        <f t="shared" si="50"/>
        <v>2.0617127938757379E-6</v>
      </c>
      <c r="I141" s="12" t="s">
        <v>204</v>
      </c>
      <c r="J141" s="7" t="s">
        <v>21</v>
      </c>
      <c r="K141" s="7" t="s">
        <v>22</v>
      </c>
      <c r="L141" s="11">
        <f t="shared" si="51"/>
        <v>0</v>
      </c>
      <c r="M141" s="11">
        <v>0</v>
      </c>
      <c r="N141" s="11">
        <v>0</v>
      </c>
      <c r="O141" s="7" t="s">
        <v>209</v>
      </c>
      <c r="P141" s="7" t="s">
        <v>206</v>
      </c>
      <c r="Q141" s="7" t="s">
        <v>207</v>
      </c>
      <c r="R141" s="7">
        <v>26070</v>
      </c>
      <c r="S141" s="1"/>
      <c r="T141" s="1"/>
      <c r="U141" s="1"/>
      <c r="V141" s="1"/>
      <c r="W141" s="1"/>
      <c r="X141" s="1"/>
      <c r="Y141" s="1"/>
    </row>
    <row r="142" spans="1:25" ht="31.5" x14ac:dyDescent="0.25">
      <c r="A142" s="7">
        <v>68</v>
      </c>
      <c r="B142" s="7" t="s">
        <v>57</v>
      </c>
      <c r="C142" s="37" t="s">
        <v>210</v>
      </c>
      <c r="D142" s="8" t="s">
        <v>59</v>
      </c>
      <c r="E142" s="9">
        <v>0.154</v>
      </c>
      <c r="F142" s="10">
        <f t="shared" si="48"/>
        <v>9.2592592592592587E-3</v>
      </c>
      <c r="G142" s="10">
        <f t="shared" si="49"/>
        <v>1.4259259259259258E-3</v>
      </c>
      <c r="H142" s="13">
        <f t="shared" si="50"/>
        <v>2.0617127938757379E-6</v>
      </c>
      <c r="I142" s="12" t="s">
        <v>204</v>
      </c>
      <c r="J142" s="7" t="s">
        <v>21</v>
      </c>
      <c r="K142" s="7" t="s">
        <v>22</v>
      </c>
      <c r="L142" s="11">
        <f t="shared" si="51"/>
        <v>0</v>
      </c>
      <c r="M142" s="11">
        <v>0</v>
      </c>
      <c r="N142" s="11">
        <v>0</v>
      </c>
      <c r="O142" s="7" t="s">
        <v>211</v>
      </c>
      <c r="P142" s="7" t="s">
        <v>206</v>
      </c>
      <c r="Q142" s="7" t="s">
        <v>207</v>
      </c>
      <c r="R142" s="7">
        <v>26070</v>
      </c>
      <c r="S142" s="1"/>
      <c r="T142" s="1"/>
      <c r="U142" s="1"/>
      <c r="V142" s="1"/>
      <c r="W142" s="1"/>
      <c r="X142" s="1"/>
      <c r="Y142" s="1"/>
    </row>
    <row r="143" spans="1:25" ht="31.5" x14ac:dyDescent="0.25">
      <c r="A143" s="7">
        <v>68</v>
      </c>
      <c r="B143" s="7" t="s">
        <v>57</v>
      </c>
      <c r="C143" s="38" t="s">
        <v>212</v>
      </c>
      <c r="D143" s="8" t="s">
        <v>59</v>
      </c>
      <c r="E143" s="9">
        <v>0.154</v>
      </c>
      <c r="F143" s="10">
        <f>1/36</f>
        <v>2.7777777777777776E-2</v>
      </c>
      <c r="G143" s="10">
        <f t="shared" si="49"/>
        <v>4.2777777777777779E-3</v>
      </c>
      <c r="H143" s="11">
        <f t="shared" si="50"/>
        <v>6.1851383816272148E-6</v>
      </c>
      <c r="I143" s="12" t="s">
        <v>204</v>
      </c>
      <c r="J143" s="7" t="s">
        <v>21</v>
      </c>
      <c r="K143" s="7" t="s">
        <v>22</v>
      </c>
      <c r="L143" s="11">
        <f t="shared" si="51"/>
        <v>0</v>
      </c>
      <c r="M143" s="11">
        <v>0</v>
      </c>
      <c r="N143" s="11">
        <v>0</v>
      </c>
      <c r="O143" s="33" t="s">
        <v>469</v>
      </c>
      <c r="P143" s="33" t="s">
        <v>467</v>
      </c>
      <c r="Q143" s="33" t="s">
        <v>468</v>
      </c>
      <c r="R143" s="7">
        <v>89147</v>
      </c>
      <c r="S143" s="1"/>
      <c r="T143" s="1"/>
      <c r="U143" s="1"/>
      <c r="V143" s="1"/>
      <c r="W143" s="1"/>
      <c r="X143" s="1"/>
      <c r="Y143" s="1"/>
    </row>
    <row r="144" spans="1:25" ht="31.5" x14ac:dyDescent="0.25">
      <c r="A144" s="7">
        <v>68</v>
      </c>
      <c r="B144" s="7" t="s">
        <v>57</v>
      </c>
      <c r="C144" s="37" t="s">
        <v>214</v>
      </c>
      <c r="D144" s="8" t="s">
        <v>59</v>
      </c>
      <c r="E144" s="9">
        <v>0.154</v>
      </c>
      <c r="F144" s="10">
        <f>5/12</f>
        <v>0.41666666666666669</v>
      </c>
      <c r="G144" s="10">
        <f t="shared" si="49"/>
        <v>6.4166666666666664E-2</v>
      </c>
      <c r="H144" s="11">
        <f t="shared" si="50"/>
        <v>9.2777075724408213E-5</v>
      </c>
      <c r="I144" s="12" t="s">
        <v>204</v>
      </c>
      <c r="J144" s="7" t="s">
        <v>21</v>
      </c>
      <c r="K144" s="7" t="s">
        <v>22</v>
      </c>
      <c r="L144" s="11">
        <f t="shared" si="51"/>
        <v>0</v>
      </c>
      <c r="M144" s="11">
        <v>0</v>
      </c>
      <c r="N144" s="11">
        <v>0</v>
      </c>
      <c r="O144" s="7" t="s">
        <v>215</v>
      </c>
      <c r="P144" s="7" t="s">
        <v>216</v>
      </c>
      <c r="Q144" s="7" t="s">
        <v>25</v>
      </c>
      <c r="R144" s="7">
        <v>43976</v>
      </c>
      <c r="S144" s="1"/>
      <c r="T144" s="1"/>
      <c r="U144" s="1"/>
      <c r="V144" s="1"/>
      <c r="W144" s="1"/>
      <c r="X144" s="1"/>
      <c r="Y144" s="1"/>
    </row>
    <row r="145" spans="1:25" ht="31.5" x14ac:dyDescent="0.25">
      <c r="A145" s="7">
        <v>68</v>
      </c>
      <c r="B145" s="7" t="s">
        <v>57</v>
      </c>
      <c r="C145" s="37" t="s">
        <v>217</v>
      </c>
      <c r="D145" s="8" t="s">
        <v>59</v>
      </c>
      <c r="E145" s="9">
        <v>0.154</v>
      </c>
      <c r="F145" s="10">
        <f>1/36</f>
        <v>2.7777777777777776E-2</v>
      </c>
      <c r="G145" s="10">
        <f t="shared" si="49"/>
        <v>4.2777777777777779E-3</v>
      </c>
      <c r="H145" s="11">
        <f t="shared" si="50"/>
        <v>6.1851383816272148E-6</v>
      </c>
      <c r="I145" s="12" t="s">
        <v>204</v>
      </c>
      <c r="J145" s="7" t="s">
        <v>21</v>
      </c>
      <c r="K145" s="7" t="s">
        <v>22</v>
      </c>
      <c r="L145" s="11">
        <f t="shared" si="51"/>
        <v>0</v>
      </c>
      <c r="M145" s="11">
        <v>0</v>
      </c>
      <c r="N145" s="11">
        <v>0</v>
      </c>
      <c r="O145" s="7" t="s">
        <v>438</v>
      </c>
      <c r="P145" s="7" t="s">
        <v>439</v>
      </c>
      <c r="Q145" s="7" t="s">
        <v>207</v>
      </c>
      <c r="R145" s="7">
        <v>26037</v>
      </c>
      <c r="S145" s="1"/>
      <c r="T145" s="1"/>
      <c r="U145" s="1"/>
      <c r="V145" s="1"/>
      <c r="W145" s="1"/>
      <c r="X145" s="1"/>
      <c r="Y145" s="1"/>
    </row>
    <row r="146" spans="1:25" ht="31.5" x14ac:dyDescent="0.25">
      <c r="A146" s="7">
        <v>68</v>
      </c>
      <c r="B146" s="7" t="s">
        <v>57</v>
      </c>
      <c r="C146" s="38" t="s">
        <v>218</v>
      </c>
      <c r="D146" s="8" t="s">
        <v>59</v>
      </c>
      <c r="E146" s="9">
        <v>0.154</v>
      </c>
      <c r="F146" s="10">
        <f>5/12</f>
        <v>0.41666666666666669</v>
      </c>
      <c r="G146" s="10">
        <f t="shared" si="49"/>
        <v>6.4166666666666664E-2</v>
      </c>
      <c r="H146" s="11">
        <f t="shared" si="50"/>
        <v>9.2777075724408213E-5</v>
      </c>
      <c r="I146" s="12" t="s">
        <v>204</v>
      </c>
      <c r="J146" s="7" t="s">
        <v>21</v>
      </c>
      <c r="K146" s="7" t="s">
        <v>22</v>
      </c>
      <c r="L146" s="11">
        <f t="shared" si="51"/>
        <v>0</v>
      </c>
      <c r="M146" s="11">
        <v>0</v>
      </c>
      <c r="N146" s="11">
        <v>0</v>
      </c>
      <c r="O146" s="7" t="s">
        <v>219</v>
      </c>
      <c r="P146" s="7" t="s">
        <v>24</v>
      </c>
      <c r="Q146" s="7" t="s">
        <v>25</v>
      </c>
      <c r="R146" s="7">
        <v>43910</v>
      </c>
      <c r="S146" s="1"/>
      <c r="T146" s="1"/>
      <c r="U146" s="1"/>
      <c r="V146" s="1"/>
      <c r="W146" s="1"/>
      <c r="X146" s="1"/>
      <c r="Y146" s="1"/>
    </row>
    <row r="147" spans="1:25" ht="31.5" x14ac:dyDescent="0.25">
      <c r="A147" s="7">
        <v>68</v>
      </c>
      <c r="B147" s="7" t="s">
        <v>57</v>
      </c>
      <c r="C147" s="37" t="s">
        <v>220</v>
      </c>
      <c r="D147" s="8" t="s">
        <v>59</v>
      </c>
      <c r="E147" s="9">
        <v>0.154</v>
      </c>
      <c r="F147" s="10">
        <f>1/12</f>
        <v>8.3333333333333329E-2</v>
      </c>
      <c r="G147" s="10">
        <f t="shared" si="49"/>
        <v>1.2833333333333332E-2</v>
      </c>
      <c r="H147" s="11">
        <f t="shared" si="50"/>
        <v>1.8555415144881641E-5</v>
      </c>
      <c r="I147" s="12" t="s">
        <v>204</v>
      </c>
      <c r="J147" s="7" t="s">
        <v>21</v>
      </c>
      <c r="K147" s="7" t="s">
        <v>22</v>
      </c>
      <c r="L147" s="11">
        <f t="shared" si="51"/>
        <v>0</v>
      </c>
      <c r="M147" s="11">
        <v>0</v>
      </c>
      <c r="N147" s="11">
        <v>0</v>
      </c>
      <c r="O147" s="7" t="s">
        <v>221</v>
      </c>
      <c r="P147" s="7" t="s">
        <v>114</v>
      </c>
      <c r="Q147" s="7" t="s">
        <v>25</v>
      </c>
      <c r="R147" s="7">
        <v>43953</v>
      </c>
      <c r="S147" s="1"/>
      <c r="T147" s="1"/>
      <c r="U147" s="1"/>
      <c r="V147" s="1"/>
      <c r="W147" s="1"/>
      <c r="X147" s="1"/>
      <c r="Y147" s="1"/>
    </row>
    <row r="148" spans="1:25" ht="31.5" x14ac:dyDescent="0.25">
      <c r="A148" s="7">
        <v>69</v>
      </c>
      <c r="B148" s="7" t="s">
        <v>57</v>
      </c>
      <c r="C148" s="37" t="s">
        <v>431</v>
      </c>
      <c r="D148" s="8" t="s">
        <v>59</v>
      </c>
      <c r="E148" s="9">
        <v>7.0000000000000001E-3</v>
      </c>
      <c r="F148" s="10">
        <f t="shared" ref="F148:F150" si="52">1/108</f>
        <v>9.2592592592592587E-3</v>
      </c>
      <c r="G148" s="14">
        <f t="shared" si="49"/>
        <v>6.4814814814814816E-5</v>
      </c>
      <c r="H148" s="15">
        <f t="shared" si="50"/>
        <v>9.3714217903442649E-8</v>
      </c>
      <c r="I148" s="12" t="s">
        <v>222</v>
      </c>
      <c r="J148" s="7" t="s">
        <v>21</v>
      </c>
      <c r="K148" s="7" t="s">
        <v>22</v>
      </c>
      <c r="L148" s="11">
        <f t="shared" si="51"/>
        <v>0</v>
      </c>
      <c r="M148" s="11">
        <v>0</v>
      </c>
      <c r="N148" s="11">
        <v>0</v>
      </c>
      <c r="O148" s="7" t="s">
        <v>205</v>
      </c>
      <c r="P148" s="7" t="s">
        <v>206</v>
      </c>
      <c r="Q148" s="7" t="s">
        <v>207</v>
      </c>
      <c r="R148" s="7">
        <v>26070</v>
      </c>
      <c r="S148" s="1"/>
      <c r="T148" s="1"/>
      <c r="U148" s="1"/>
      <c r="V148" s="1"/>
      <c r="W148" s="1"/>
      <c r="X148" s="1"/>
      <c r="Y148" s="1"/>
    </row>
    <row r="149" spans="1:25" ht="31.5" x14ac:dyDescent="0.25">
      <c r="A149" s="7">
        <v>69</v>
      </c>
      <c r="B149" s="7" t="s">
        <v>57</v>
      </c>
      <c r="C149" s="37" t="s">
        <v>208</v>
      </c>
      <c r="D149" s="8" t="s">
        <v>59</v>
      </c>
      <c r="E149" s="9">
        <v>7.0000000000000001E-3</v>
      </c>
      <c r="F149" s="10">
        <f t="shared" si="52"/>
        <v>9.2592592592592587E-3</v>
      </c>
      <c r="G149" s="14">
        <f t="shared" si="49"/>
        <v>6.4814814814814816E-5</v>
      </c>
      <c r="H149" s="15">
        <f t="shared" si="50"/>
        <v>9.3714217903442649E-8</v>
      </c>
      <c r="I149" s="12" t="s">
        <v>222</v>
      </c>
      <c r="J149" s="7" t="s">
        <v>21</v>
      </c>
      <c r="K149" s="7" t="s">
        <v>22</v>
      </c>
      <c r="L149" s="11">
        <f t="shared" si="51"/>
        <v>0</v>
      </c>
      <c r="M149" s="11">
        <v>0</v>
      </c>
      <c r="N149" s="11">
        <v>0</v>
      </c>
      <c r="O149" s="7" t="s">
        <v>209</v>
      </c>
      <c r="P149" s="7" t="s">
        <v>206</v>
      </c>
      <c r="Q149" s="7" t="s">
        <v>207</v>
      </c>
      <c r="R149" s="7">
        <v>26070</v>
      </c>
      <c r="S149" s="1"/>
      <c r="T149" s="1"/>
      <c r="U149" s="1"/>
      <c r="V149" s="1"/>
      <c r="W149" s="1"/>
      <c r="X149" s="1"/>
      <c r="Y149" s="1"/>
    </row>
    <row r="150" spans="1:25" ht="31.5" x14ac:dyDescent="0.25">
      <c r="A150" s="7">
        <v>69</v>
      </c>
      <c r="B150" s="7" t="s">
        <v>57</v>
      </c>
      <c r="C150" s="37" t="s">
        <v>210</v>
      </c>
      <c r="D150" s="8" t="s">
        <v>59</v>
      </c>
      <c r="E150" s="9">
        <v>7.0000000000000001E-3</v>
      </c>
      <c r="F150" s="10">
        <f t="shared" si="52"/>
        <v>9.2592592592592587E-3</v>
      </c>
      <c r="G150" s="14">
        <f t="shared" si="49"/>
        <v>6.4814814814814816E-5</v>
      </c>
      <c r="H150" s="15">
        <f t="shared" si="50"/>
        <v>9.3714217903442649E-8</v>
      </c>
      <c r="I150" s="12" t="s">
        <v>222</v>
      </c>
      <c r="J150" s="7" t="s">
        <v>21</v>
      </c>
      <c r="K150" s="7" t="s">
        <v>22</v>
      </c>
      <c r="L150" s="11">
        <f t="shared" si="51"/>
        <v>0</v>
      </c>
      <c r="M150" s="11">
        <v>0</v>
      </c>
      <c r="N150" s="11">
        <v>0</v>
      </c>
      <c r="O150" s="7" t="s">
        <v>211</v>
      </c>
      <c r="P150" s="7" t="s">
        <v>206</v>
      </c>
      <c r="Q150" s="7" t="s">
        <v>207</v>
      </c>
      <c r="R150" s="7">
        <v>26070</v>
      </c>
      <c r="S150" s="1"/>
      <c r="T150" s="1"/>
      <c r="U150" s="1"/>
      <c r="V150" s="1"/>
      <c r="W150" s="1"/>
      <c r="X150" s="1"/>
      <c r="Y150" s="1"/>
    </row>
    <row r="151" spans="1:25" ht="31.5" x14ac:dyDescent="0.25">
      <c r="A151" s="7">
        <v>69</v>
      </c>
      <c r="B151" s="7" t="s">
        <v>57</v>
      </c>
      <c r="C151" s="38" t="s">
        <v>212</v>
      </c>
      <c r="D151" s="8" t="s">
        <v>59</v>
      </c>
      <c r="E151" s="9">
        <v>7.0000000000000001E-3</v>
      </c>
      <c r="F151" s="10">
        <f>1/36</f>
        <v>2.7777777777777776E-2</v>
      </c>
      <c r="G151" s="14">
        <f t="shared" si="49"/>
        <v>1.9444444444444443E-4</v>
      </c>
      <c r="H151" s="15">
        <f t="shared" si="50"/>
        <v>2.8114265371032789E-7</v>
      </c>
      <c r="I151" s="12" t="s">
        <v>222</v>
      </c>
      <c r="J151" s="7" t="s">
        <v>21</v>
      </c>
      <c r="K151" s="7" t="s">
        <v>22</v>
      </c>
      <c r="L151" s="11">
        <f t="shared" si="51"/>
        <v>0</v>
      </c>
      <c r="M151" s="11">
        <v>0</v>
      </c>
      <c r="N151" s="11">
        <v>0</v>
      </c>
      <c r="O151" s="33" t="s">
        <v>469</v>
      </c>
      <c r="P151" s="33" t="s">
        <v>467</v>
      </c>
      <c r="Q151" s="33" t="s">
        <v>468</v>
      </c>
      <c r="R151" s="7">
        <v>89147</v>
      </c>
      <c r="S151" s="1"/>
      <c r="T151" s="1"/>
      <c r="U151" s="1"/>
      <c r="V151" s="1"/>
      <c r="W151" s="1"/>
      <c r="X151" s="1"/>
      <c r="Y151" s="1"/>
    </row>
    <row r="152" spans="1:25" ht="31.5" x14ac:dyDescent="0.25">
      <c r="A152" s="7">
        <v>69</v>
      </c>
      <c r="B152" s="7" t="s">
        <v>57</v>
      </c>
      <c r="C152" s="37" t="s">
        <v>214</v>
      </c>
      <c r="D152" s="8" t="s">
        <v>59</v>
      </c>
      <c r="E152" s="9">
        <v>7.0000000000000001E-3</v>
      </c>
      <c r="F152" s="10">
        <f>5/12</f>
        <v>0.41666666666666669</v>
      </c>
      <c r="G152" s="10">
        <f t="shared" si="49"/>
        <v>2.9166666666666668E-3</v>
      </c>
      <c r="H152" s="13">
        <f t="shared" si="50"/>
        <v>4.2171398056549192E-6</v>
      </c>
      <c r="I152" s="12" t="s">
        <v>222</v>
      </c>
      <c r="J152" s="7" t="s">
        <v>21</v>
      </c>
      <c r="K152" s="7" t="s">
        <v>22</v>
      </c>
      <c r="L152" s="11">
        <f t="shared" si="51"/>
        <v>0</v>
      </c>
      <c r="M152" s="11">
        <v>0</v>
      </c>
      <c r="N152" s="11">
        <v>0</v>
      </c>
      <c r="O152" s="7" t="s">
        <v>215</v>
      </c>
      <c r="P152" s="7" t="s">
        <v>216</v>
      </c>
      <c r="Q152" s="7" t="s">
        <v>25</v>
      </c>
      <c r="R152" s="7">
        <v>43976</v>
      </c>
      <c r="S152" s="1"/>
      <c r="T152" s="1"/>
      <c r="U152" s="1"/>
      <c r="V152" s="1"/>
      <c r="W152" s="1"/>
      <c r="X152" s="1"/>
      <c r="Y152" s="1"/>
    </row>
    <row r="153" spans="1:25" ht="31.5" x14ac:dyDescent="0.25">
      <c r="A153" s="7">
        <v>69</v>
      </c>
      <c r="B153" s="7" t="s">
        <v>57</v>
      </c>
      <c r="C153" s="37" t="s">
        <v>217</v>
      </c>
      <c r="D153" s="8" t="s">
        <v>59</v>
      </c>
      <c r="E153" s="9">
        <v>7.0000000000000001E-3</v>
      </c>
      <c r="F153" s="10">
        <f>1/36</f>
        <v>2.7777777777777776E-2</v>
      </c>
      <c r="G153" s="14">
        <f t="shared" si="49"/>
        <v>1.9444444444444443E-4</v>
      </c>
      <c r="H153" s="15">
        <f t="shared" si="50"/>
        <v>2.8114265371032789E-7</v>
      </c>
      <c r="I153" s="12" t="s">
        <v>222</v>
      </c>
      <c r="J153" s="7" t="s">
        <v>21</v>
      </c>
      <c r="K153" s="7" t="s">
        <v>22</v>
      </c>
      <c r="L153" s="11">
        <f t="shared" si="51"/>
        <v>0</v>
      </c>
      <c r="M153" s="11">
        <v>0</v>
      </c>
      <c r="N153" s="11">
        <v>0</v>
      </c>
      <c r="O153" s="7" t="s">
        <v>438</v>
      </c>
      <c r="P153" s="7" t="s">
        <v>439</v>
      </c>
      <c r="Q153" s="7" t="s">
        <v>207</v>
      </c>
      <c r="R153" s="7">
        <v>26037</v>
      </c>
      <c r="S153" s="1"/>
      <c r="T153" s="1"/>
      <c r="U153" s="1"/>
      <c r="V153" s="1"/>
      <c r="W153" s="1"/>
      <c r="X153" s="1"/>
      <c r="Y153" s="1"/>
    </row>
    <row r="154" spans="1:25" ht="31.5" x14ac:dyDescent="0.25">
      <c r="A154" s="7">
        <v>69</v>
      </c>
      <c r="B154" s="7" t="s">
        <v>57</v>
      </c>
      <c r="C154" s="37" t="s">
        <v>218</v>
      </c>
      <c r="D154" s="8" t="s">
        <v>59</v>
      </c>
      <c r="E154" s="9">
        <v>7.0000000000000001E-3</v>
      </c>
      <c r="F154" s="10">
        <f>5/12</f>
        <v>0.41666666666666669</v>
      </c>
      <c r="G154" s="10">
        <f t="shared" si="49"/>
        <v>2.9166666666666668E-3</v>
      </c>
      <c r="H154" s="13">
        <f t="shared" si="50"/>
        <v>4.2171398056549192E-6</v>
      </c>
      <c r="I154" s="12" t="s">
        <v>222</v>
      </c>
      <c r="J154" s="7" t="s">
        <v>21</v>
      </c>
      <c r="K154" s="7" t="s">
        <v>22</v>
      </c>
      <c r="L154" s="11">
        <f t="shared" si="51"/>
        <v>0</v>
      </c>
      <c r="M154" s="11">
        <v>0</v>
      </c>
      <c r="N154" s="11">
        <v>0</v>
      </c>
      <c r="O154" s="7" t="s">
        <v>219</v>
      </c>
      <c r="P154" s="7" t="s">
        <v>24</v>
      </c>
      <c r="Q154" s="7" t="s">
        <v>25</v>
      </c>
      <c r="R154" s="7">
        <v>43910</v>
      </c>
      <c r="S154" s="1"/>
      <c r="T154" s="1"/>
      <c r="U154" s="1"/>
      <c r="V154" s="1"/>
      <c r="W154" s="1"/>
      <c r="X154" s="1"/>
      <c r="Y154" s="1"/>
    </row>
    <row r="155" spans="1:25" ht="31.5" x14ac:dyDescent="0.25">
      <c r="A155" s="7">
        <v>69</v>
      </c>
      <c r="B155" s="7" t="s">
        <v>57</v>
      </c>
      <c r="C155" s="38" t="s">
        <v>220</v>
      </c>
      <c r="D155" s="8" t="s">
        <v>59</v>
      </c>
      <c r="E155" s="9">
        <v>7.0000000000000001E-3</v>
      </c>
      <c r="F155" s="10">
        <f>1/12</f>
        <v>8.3333333333333329E-2</v>
      </c>
      <c r="G155" s="10">
        <f t="shared" si="49"/>
        <v>5.8333333333333327E-4</v>
      </c>
      <c r="H155" s="13">
        <f t="shared" si="50"/>
        <v>8.4342796113098374E-7</v>
      </c>
      <c r="I155" s="12" t="s">
        <v>222</v>
      </c>
      <c r="J155" s="7" t="s">
        <v>21</v>
      </c>
      <c r="K155" s="7" t="s">
        <v>22</v>
      </c>
      <c r="L155" s="11">
        <f t="shared" si="51"/>
        <v>0</v>
      </c>
      <c r="M155" s="11">
        <v>0</v>
      </c>
      <c r="N155" s="11">
        <v>0</v>
      </c>
      <c r="O155" s="7" t="s">
        <v>221</v>
      </c>
      <c r="P155" s="7" t="s">
        <v>114</v>
      </c>
      <c r="Q155" s="7" t="s">
        <v>25</v>
      </c>
      <c r="R155" s="7">
        <v>43953</v>
      </c>
      <c r="S155" s="1"/>
      <c r="T155" s="1"/>
      <c r="U155" s="1"/>
      <c r="V155" s="1"/>
      <c r="W155" s="1"/>
      <c r="X155" s="1"/>
      <c r="Y155" s="1"/>
    </row>
    <row r="156" spans="1:25" ht="31.5" x14ac:dyDescent="0.25">
      <c r="A156" s="7">
        <v>70</v>
      </c>
      <c r="B156" s="7" t="s">
        <v>57</v>
      </c>
      <c r="C156" s="38" t="s">
        <v>432</v>
      </c>
      <c r="D156" s="8" t="s">
        <v>59</v>
      </c>
      <c r="E156" s="9">
        <v>1.1619999999999999</v>
      </c>
      <c r="F156" s="10">
        <f t="shared" ref="F156:F162" si="53">1</f>
        <v>1</v>
      </c>
      <c r="G156" s="10">
        <f t="shared" si="49"/>
        <v>1.1619999999999999</v>
      </c>
      <c r="H156" s="11">
        <f t="shared" si="50"/>
        <v>1.6801084985729195E-3</v>
      </c>
      <c r="I156" s="12" t="s">
        <v>223</v>
      </c>
      <c r="J156" s="7" t="s">
        <v>21</v>
      </c>
      <c r="K156" s="7" t="s">
        <v>22</v>
      </c>
      <c r="L156" s="11">
        <f t="shared" si="51"/>
        <v>0</v>
      </c>
      <c r="M156" s="11">
        <v>0</v>
      </c>
      <c r="N156" s="11">
        <v>0</v>
      </c>
      <c r="O156" s="7" t="s">
        <v>224</v>
      </c>
      <c r="P156" s="7" t="s">
        <v>225</v>
      </c>
      <c r="Q156" s="7" t="s">
        <v>118</v>
      </c>
      <c r="R156" s="7">
        <v>34112</v>
      </c>
      <c r="S156" s="1"/>
      <c r="T156" s="1"/>
      <c r="U156" s="1"/>
      <c r="V156" s="1"/>
      <c r="W156" s="1"/>
      <c r="X156" s="1"/>
      <c r="Y156" s="1"/>
    </row>
    <row r="157" spans="1:25" ht="31.5" x14ac:dyDescent="0.25">
      <c r="A157" s="7">
        <v>71</v>
      </c>
      <c r="B157" s="7" t="s">
        <v>57</v>
      </c>
      <c r="C157" s="38" t="s">
        <v>432</v>
      </c>
      <c r="D157" s="8" t="s">
        <v>59</v>
      </c>
      <c r="E157" s="9">
        <v>0.85499999999999998</v>
      </c>
      <c r="F157" s="10">
        <f t="shared" si="53"/>
        <v>1</v>
      </c>
      <c r="G157" s="10">
        <f t="shared" si="49"/>
        <v>0.85499999999999998</v>
      </c>
      <c r="H157" s="11">
        <f t="shared" si="50"/>
        <v>1.2362244116005561E-3</v>
      </c>
      <c r="I157" s="12" t="s">
        <v>226</v>
      </c>
      <c r="J157" s="7" t="s">
        <v>21</v>
      </c>
      <c r="K157" s="7" t="s">
        <v>22</v>
      </c>
      <c r="L157" s="11">
        <f t="shared" si="51"/>
        <v>0</v>
      </c>
      <c r="M157" s="11">
        <v>0</v>
      </c>
      <c r="N157" s="11">
        <v>0</v>
      </c>
      <c r="O157" s="7" t="s">
        <v>224</v>
      </c>
      <c r="P157" s="7" t="s">
        <v>225</v>
      </c>
      <c r="Q157" s="7" t="s">
        <v>118</v>
      </c>
      <c r="R157" s="7">
        <v>34112</v>
      </c>
      <c r="S157" s="1"/>
      <c r="T157" s="1"/>
      <c r="U157" s="1"/>
      <c r="V157" s="1"/>
      <c r="W157" s="1"/>
      <c r="X157" s="1"/>
      <c r="Y157" s="1"/>
    </row>
    <row r="158" spans="1:25" ht="31.5" x14ac:dyDescent="0.25">
      <c r="A158" s="7">
        <v>72</v>
      </c>
      <c r="B158" s="7" t="s">
        <v>57</v>
      </c>
      <c r="C158" s="38" t="s">
        <v>432</v>
      </c>
      <c r="D158" s="8" t="s">
        <v>59</v>
      </c>
      <c r="E158" s="9">
        <v>0.49099999999999999</v>
      </c>
      <c r="F158" s="10">
        <f t="shared" si="53"/>
        <v>1</v>
      </c>
      <c r="G158" s="10">
        <f t="shared" si="49"/>
        <v>0.49099999999999999</v>
      </c>
      <c r="H158" s="11">
        <f t="shared" si="50"/>
        <v>7.0992536385482239E-4</v>
      </c>
      <c r="I158" s="12" t="s">
        <v>227</v>
      </c>
      <c r="J158" s="7" t="s">
        <v>21</v>
      </c>
      <c r="K158" s="7" t="s">
        <v>22</v>
      </c>
      <c r="L158" s="11">
        <f t="shared" si="51"/>
        <v>0</v>
      </c>
      <c r="M158" s="11">
        <v>0</v>
      </c>
      <c r="N158" s="11">
        <v>0</v>
      </c>
      <c r="O158" s="7" t="s">
        <v>224</v>
      </c>
      <c r="P158" s="7" t="s">
        <v>225</v>
      </c>
      <c r="Q158" s="7" t="s">
        <v>118</v>
      </c>
      <c r="R158" s="7">
        <v>34112</v>
      </c>
      <c r="S158" s="1"/>
      <c r="T158" s="1"/>
      <c r="U158" s="1"/>
      <c r="V158" s="1"/>
      <c r="W158" s="1"/>
      <c r="X158" s="1"/>
      <c r="Y158" s="1"/>
    </row>
    <row r="159" spans="1:25" ht="31.5" x14ac:dyDescent="0.25">
      <c r="A159" s="7">
        <v>73</v>
      </c>
      <c r="B159" s="7" t="s">
        <v>57</v>
      </c>
      <c r="C159" s="38" t="s">
        <v>432</v>
      </c>
      <c r="D159" s="8" t="s">
        <v>59</v>
      </c>
      <c r="E159" s="9">
        <v>0.13500000000000001</v>
      </c>
      <c r="F159" s="10">
        <f t="shared" si="53"/>
        <v>1</v>
      </c>
      <c r="G159" s="10">
        <f t="shared" si="49"/>
        <v>0.13500000000000001</v>
      </c>
      <c r="H159" s="11">
        <f t="shared" si="50"/>
        <v>1.9519332814745626E-4</v>
      </c>
      <c r="I159" s="12" t="s">
        <v>228</v>
      </c>
      <c r="J159" s="7" t="s">
        <v>21</v>
      </c>
      <c r="K159" s="7" t="s">
        <v>22</v>
      </c>
      <c r="L159" s="11">
        <f t="shared" si="51"/>
        <v>0</v>
      </c>
      <c r="M159" s="11">
        <v>0</v>
      </c>
      <c r="N159" s="11">
        <v>0</v>
      </c>
      <c r="O159" s="7" t="s">
        <v>224</v>
      </c>
      <c r="P159" s="7" t="s">
        <v>225</v>
      </c>
      <c r="Q159" s="7" t="s">
        <v>118</v>
      </c>
      <c r="R159" s="7">
        <v>34112</v>
      </c>
      <c r="S159" s="1"/>
      <c r="T159" s="1"/>
      <c r="U159" s="1"/>
      <c r="V159" s="1"/>
      <c r="W159" s="1"/>
      <c r="X159" s="1"/>
      <c r="Y159" s="1"/>
    </row>
    <row r="160" spans="1:25" ht="15.75" x14ac:dyDescent="0.25">
      <c r="A160" s="7">
        <v>74</v>
      </c>
      <c r="B160" s="7" t="s">
        <v>47</v>
      </c>
      <c r="C160" s="38" t="s">
        <v>229</v>
      </c>
      <c r="D160" s="8" t="s">
        <v>19</v>
      </c>
      <c r="E160" s="9">
        <v>3.6070000000000002</v>
      </c>
      <c r="F160" s="10">
        <f t="shared" si="53"/>
        <v>1</v>
      </c>
      <c r="G160" s="10">
        <f t="shared" si="49"/>
        <v>3.6070000000000002</v>
      </c>
      <c r="H160" s="11">
        <f t="shared" si="50"/>
        <v>5.2152765527990717E-3</v>
      </c>
      <c r="I160" s="12" t="s">
        <v>230</v>
      </c>
      <c r="J160" s="7" t="s">
        <v>21</v>
      </c>
      <c r="K160" s="7" t="s">
        <v>22</v>
      </c>
      <c r="L160" s="11">
        <f t="shared" si="51"/>
        <v>5.2152765527990717E-3</v>
      </c>
      <c r="M160" s="11">
        <f t="shared" ref="M160:M165" si="54">H160</f>
        <v>5.2152765527990717E-3</v>
      </c>
      <c r="N160" s="11">
        <v>0</v>
      </c>
      <c r="O160" s="7" t="s">
        <v>231</v>
      </c>
      <c r="P160" s="7" t="s">
        <v>24</v>
      </c>
      <c r="Q160" s="7" t="s">
        <v>25</v>
      </c>
      <c r="R160" s="7">
        <v>43910</v>
      </c>
      <c r="S160" s="1"/>
      <c r="T160" s="1"/>
      <c r="U160" s="1"/>
      <c r="V160" s="1"/>
      <c r="W160" s="1"/>
      <c r="X160" s="1"/>
      <c r="Y160" s="1"/>
    </row>
    <row r="161" spans="1:25" ht="47.25" x14ac:dyDescent="0.25">
      <c r="A161" s="7">
        <v>75</v>
      </c>
      <c r="B161" s="7" t="s">
        <v>232</v>
      </c>
      <c r="C161" s="38" t="s">
        <v>233</v>
      </c>
      <c r="D161" s="8" t="s">
        <v>19</v>
      </c>
      <c r="E161" s="9">
        <v>1.327</v>
      </c>
      <c r="F161" s="10">
        <f t="shared" si="53"/>
        <v>1</v>
      </c>
      <c r="G161" s="10">
        <f t="shared" si="49"/>
        <v>1.327</v>
      </c>
      <c r="H161" s="11">
        <f t="shared" si="50"/>
        <v>1.9186781218642551E-3</v>
      </c>
      <c r="I161" s="12" t="s">
        <v>234</v>
      </c>
      <c r="J161" s="7" t="s">
        <v>21</v>
      </c>
      <c r="K161" s="7" t="s">
        <v>22</v>
      </c>
      <c r="L161" s="11">
        <f t="shared" si="51"/>
        <v>1.9186781218642551E-3</v>
      </c>
      <c r="M161" s="11">
        <f t="shared" si="54"/>
        <v>1.9186781218642551E-3</v>
      </c>
      <c r="N161" s="11">
        <v>0</v>
      </c>
      <c r="O161" s="7" t="s">
        <v>456</v>
      </c>
      <c r="P161" s="7" t="s">
        <v>235</v>
      </c>
      <c r="Q161" s="7" t="s">
        <v>86</v>
      </c>
      <c r="R161" s="7">
        <v>15106</v>
      </c>
      <c r="S161" s="1"/>
      <c r="T161" s="1"/>
      <c r="U161" s="1"/>
      <c r="V161" s="1"/>
      <c r="W161" s="1"/>
      <c r="X161" s="1"/>
      <c r="Y161" s="1"/>
    </row>
    <row r="162" spans="1:25" ht="47.25" x14ac:dyDescent="0.25">
      <c r="A162" s="7">
        <v>76</v>
      </c>
      <c r="B162" s="7" t="s">
        <v>232</v>
      </c>
      <c r="C162" s="37" t="s">
        <v>233</v>
      </c>
      <c r="D162" s="8" t="s">
        <v>19</v>
      </c>
      <c r="E162" s="9">
        <v>3.4049999999999998</v>
      </c>
      <c r="F162" s="10">
        <f t="shared" si="53"/>
        <v>1</v>
      </c>
      <c r="G162" s="10">
        <f t="shared" si="49"/>
        <v>3.4049999999999998</v>
      </c>
      <c r="H162" s="11">
        <f t="shared" si="50"/>
        <v>4.9232094988302848E-3</v>
      </c>
      <c r="I162" s="12" t="s">
        <v>236</v>
      </c>
      <c r="J162" s="7" t="s">
        <v>21</v>
      </c>
      <c r="K162" s="7" t="s">
        <v>22</v>
      </c>
      <c r="L162" s="11">
        <f t="shared" si="51"/>
        <v>4.9232094988302848E-3</v>
      </c>
      <c r="M162" s="11">
        <f t="shared" si="54"/>
        <v>4.9232094988302848E-3</v>
      </c>
      <c r="N162" s="11">
        <v>0</v>
      </c>
      <c r="O162" s="7" t="s">
        <v>456</v>
      </c>
      <c r="P162" s="7" t="s">
        <v>235</v>
      </c>
      <c r="Q162" s="7" t="s">
        <v>86</v>
      </c>
      <c r="R162" s="7">
        <v>15106</v>
      </c>
      <c r="S162" s="1"/>
      <c r="T162" s="1"/>
      <c r="U162" s="1"/>
      <c r="V162" s="1"/>
      <c r="W162" s="1"/>
      <c r="X162" s="1"/>
      <c r="Y162" s="1"/>
    </row>
    <row r="163" spans="1:25" ht="15.75" x14ac:dyDescent="0.25">
      <c r="A163" s="7">
        <v>77</v>
      </c>
      <c r="B163" s="7" t="s">
        <v>237</v>
      </c>
      <c r="C163" s="37" t="s">
        <v>238</v>
      </c>
      <c r="D163" s="8" t="s">
        <v>19</v>
      </c>
      <c r="E163" s="9">
        <v>51.225999999999999</v>
      </c>
      <c r="F163" s="10">
        <f t="shared" ref="F163:F164" si="55">1/2</f>
        <v>0.5</v>
      </c>
      <c r="G163" s="10">
        <f t="shared" si="49"/>
        <v>25.613</v>
      </c>
      <c r="H163" s="11">
        <f t="shared" si="50"/>
        <v>3.7033234917339238E-2</v>
      </c>
      <c r="I163" s="12" t="s">
        <v>239</v>
      </c>
      <c r="J163" s="7" t="s">
        <v>21</v>
      </c>
      <c r="K163" s="7" t="s">
        <v>22</v>
      </c>
      <c r="L163" s="11">
        <f t="shared" si="51"/>
        <v>3.7033234917339238E-2</v>
      </c>
      <c r="M163" s="11">
        <f t="shared" si="54"/>
        <v>3.7033234917339238E-2</v>
      </c>
      <c r="N163" s="11">
        <v>0</v>
      </c>
      <c r="O163" s="7" t="s">
        <v>240</v>
      </c>
      <c r="P163" s="7" t="s">
        <v>241</v>
      </c>
      <c r="Q163" s="7" t="s">
        <v>25</v>
      </c>
      <c r="R163" s="7">
        <v>43907</v>
      </c>
      <c r="S163" s="1"/>
      <c r="T163" s="1"/>
      <c r="U163" s="1"/>
      <c r="V163" s="1"/>
      <c r="W163" s="1"/>
      <c r="X163" s="1"/>
      <c r="Y163" s="1"/>
    </row>
    <row r="164" spans="1:25" ht="31.5" x14ac:dyDescent="0.25">
      <c r="A164" s="7">
        <v>77</v>
      </c>
      <c r="B164" s="7" t="s">
        <v>237</v>
      </c>
      <c r="C164" s="37" t="s">
        <v>242</v>
      </c>
      <c r="D164" s="8" t="s">
        <v>19</v>
      </c>
      <c r="E164" s="9">
        <v>51.225999999999999</v>
      </c>
      <c r="F164" s="10">
        <f t="shared" si="55"/>
        <v>0.5</v>
      </c>
      <c r="G164" s="10">
        <f t="shared" si="49"/>
        <v>25.613</v>
      </c>
      <c r="H164" s="11">
        <f t="shared" si="50"/>
        <v>3.7033234917339238E-2</v>
      </c>
      <c r="I164" s="12" t="s">
        <v>239</v>
      </c>
      <c r="J164" s="7" t="s">
        <v>21</v>
      </c>
      <c r="K164" s="7" t="s">
        <v>22</v>
      </c>
      <c r="L164" s="11">
        <f t="shared" si="51"/>
        <v>3.7033234917339238E-2</v>
      </c>
      <c r="M164" s="11">
        <f t="shared" si="54"/>
        <v>3.7033234917339238E-2</v>
      </c>
      <c r="N164" s="11">
        <v>0</v>
      </c>
      <c r="O164" s="7" t="s">
        <v>240</v>
      </c>
      <c r="P164" s="7" t="s">
        <v>241</v>
      </c>
      <c r="Q164" s="7" t="s">
        <v>25</v>
      </c>
      <c r="R164" s="7">
        <v>43907</v>
      </c>
      <c r="S164" s="1"/>
      <c r="T164" s="1"/>
      <c r="U164" s="1"/>
      <c r="V164" s="1"/>
      <c r="W164" s="1"/>
      <c r="X164" s="1"/>
      <c r="Y164" s="1"/>
    </row>
    <row r="165" spans="1:25" ht="47.25" x14ac:dyDescent="0.25">
      <c r="A165" s="7">
        <v>78</v>
      </c>
      <c r="B165" s="7" t="s">
        <v>243</v>
      </c>
      <c r="C165" s="37" t="s">
        <v>244</v>
      </c>
      <c r="D165" s="8" t="s">
        <v>19</v>
      </c>
      <c r="E165" s="9">
        <v>2.1059999999999999</v>
      </c>
      <c r="F165" s="10">
        <f t="shared" ref="F165:F167" si="56">1</f>
        <v>1</v>
      </c>
      <c r="G165" s="10">
        <f t="shared" si="49"/>
        <v>2.1059999999999999</v>
      </c>
      <c r="H165" s="11">
        <f t="shared" si="50"/>
        <v>3.0450159191003174E-3</v>
      </c>
      <c r="I165" s="12" t="s">
        <v>245</v>
      </c>
      <c r="J165" s="7" t="s">
        <v>21</v>
      </c>
      <c r="K165" s="7" t="s">
        <v>22</v>
      </c>
      <c r="L165" s="11">
        <f t="shared" si="51"/>
        <v>3.0450159191003174E-3</v>
      </c>
      <c r="M165" s="11">
        <f t="shared" si="54"/>
        <v>3.0450159191003174E-3</v>
      </c>
      <c r="N165" s="11">
        <v>0</v>
      </c>
      <c r="O165" s="7" t="s">
        <v>246</v>
      </c>
      <c r="P165" s="7" t="s">
        <v>247</v>
      </c>
      <c r="Q165" s="7" t="s">
        <v>25</v>
      </c>
      <c r="R165" s="7">
        <v>43215</v>
      </c>
      <c r="S165" s="1"/>
      <c r="T165" s="1"/>
      <c r="U165" s="1"/>
      <c r="V165" s="1"/>
      <c r="W165" s="1"/>
      <c r="X165" s="1"/>
      <c r="Y165" s="1"/>
    </row>
    <row r="166" spans="1:25" ht="31.5" x14ac:dyDescent="0.25">
      <c r="A166" s="7">
        <v>79</v>
      </c>
      <c r="B166" s="7" t="s">
        <v>57</v>
      </c>
      <c r="C166" s="37" t="s">
        <v>457</v>
      </c>
      <c r="D166" s="8" t="s">
        <v>59</v>
      </c>
      <c r="E166" s="9">
        <v>1.425</v>
      </c>
      <c r="F166" s="10">
        <f t="shared" si="56"/>
        <v>1</v>
      </c>
      <c r="G166" s="10">
        <f t="shared" si="49"/>
        <v>1.425</v>
      </c>
      <c r="H166" s="11">
        <f t="shared" si="50"/>
        <v>2.0603740193342606E-3</v>
      </c>
      <c r="I166" s="12" t="s">
        <v>248</v>
      </c>
      <c r="J166" s="7" t="s">
        <v>21</v>
      </c>
      <c r="K166" s="7" t="s">
        <v>22</v>
      </c>
      <c r="L166" s="11">
        <f t="shared" si="51"/>
        <v>0</v>
      </c>
      <c r="M166" s="11">
        <v>0</v>
      </c>
      <c r="N166" s="11">
        <v>0</v>
      </c>
      <c r="O166" s="7" t="s">
        <v>249</v>
      </c>
      <c r="P166" s="7" t="s">
        <v>24</v>
      </c>
      <c r="Q166" s="7" t="s">
        <v>25</v>
      </c>
      <c r="R166" s="7">
        <v>43910</v>
      </c>
      <c r="S166" s="1"/>
      <c r="T166" s="1"/>
      <c r="U166" s="1"/>
      <c r="V166" s="1"/>
      <c r="W166" s="1"/>
      <c r="X166" s="1"/>
      <c r="Y166" s="1"/>
    </row>
    <row r="167" spans="1:25" ht="31.5" x14ac:dyDescent="0.25">
      <c r="A167" s="7">
        <v>80</v>
      </c>
      <c r="B167" s="7" t="s">
        <v>57</v>
      </c>
      <c r="C167" s="37" t="s">
        <v>250</v>
      </c>
      <c r="D167" s="8" t="s">
        <v>59</v>
      </c>
      <c r="E167" s="9">
        <v>1.96</v>
      </c>
      <c r="F167" s="10">
        <f t="shared" si="56"/>
        <v>1</v>
      </c>
      <c r="G167" s="10">
        <f t="shared" si="49"/>
        <v>1.96</v>
      </c>
      <c r="H167" s="11">
        <f t="shared" si="50"/>
        <v>2.8339179494001054E-3</v>
      </c>
      <c r="I167" s="12" t="s">
        <v>251</v>
      </c>
      <c r="J167" s="7" t="s">
        <v>21</v>
      </c>
      <c r="K167" s="7" t="s">
        <v>22</v>
      </c>
      <c r="L167" s="11">
        <f t="shared" si="51"/>
        <v>0</v>
      </c>
      <c r="M167" s="11">
        <v>0</v>
      </c>
      <c r="N167" s="11">
        <v>0</v>
      </c>
      <c r="O167" s="7" t="s">
        <v>252</v>
      </c>
      <c r="P167" s="7" t="s">
        <v>253</v>
      </c>
      <c r="Q167" s="7" t="s">
        <v>25</v>
      </c>
      <c r="R167" s="7">
        <v>43944</v>
      </c>
      <c r="S167" s="1"/>
      <c r="T167" s="1"/>
      <c r="U167" s="1"/>
      <c r="V167" s="1"/>
      <c r="W167" s="1"/>
      <c r="X167" s="1"/>
      <c r="Y167" s="1"/>
    </row>
    <row r="168" spans="1:25" ht="31.5" x14ac:dyDescent="0.25">
      <c r="A168" s="7">
        <v>81</v>
      </c>
      <c r="B168" s="7" t="s">
        <v>57</v>
      </c>
      <c r="C168" s="37" t="s">
        <v>254</v>
      </c>
      <c r="D168" s="8" t="s">
        <v>59</v>
      </c>
      <c r="E168" s="9">
        <v>0.41499999999999998</v>
      </c>
      <c r="F168" s="10">
        <f t="shared" ref="F168:F170" si="57">1/3</f>
        <v>0.33333333333333331</v>
      </c>
      <c r="G168" s="10">
        <f t="shared" si="49"/>
        <v>0.13833333333333331</v>
      </c>
      <c r="H168" s="11">
        <f t="shared" si="50"/>
        <v>2.0001291649677613E-4</v>
      </c>
      <c r="I168" s="12" t="s">
        <v>255</v>
      </c>
      <c r="J168" s="7" t="s">
        <v>21</v>
      </c>
      <c r="K168" s="7" t="s">
        <v>22</v>
      </c>
      <c r="L168" s="11">
        <f t="shared" si="51"/>
        <v>0</v>
      </c>
      <c r="M168" s="11">
        <v>0</v>
      </c>
      <c r="N168" s="11">
        <v>0</v>
      </c>
      <c r="O168" s="7" t="s">
        <v>256</v>
      </c>
      <c r="P168" s="7" t="s">
        <v>24</v>
      </c>
      <c r="Q168" s="7" t="s">
        <v>25</v>
      </c>
      <c r="R168" s="7">
        <v>43910</v>
      </c>
      <c r="S168" s="1"/>
      <c r="T168" s="1"/>
      <c r="U168" s="1"/>
      <c r="V168" s="1"/>
      <c r="W168" s="1"/>
      <c r="X168" s="1"/>
      <c r="Y168" s="1"/>
    </row>
    <row r="169" spans="1:25" ht="31.5" x14ac:dyDescent="0.25">
      <c r="A169" s="7">
        <v>81</v>
      </c>
      <c r="B169" s="7" t="s">
        <v>57</v>
      </c>
      <c r="C169" s="37" t="s">
        <v>257</v>
      </c>
      <c r="D169" s="8" t="s">
        <v>59</v>
      </c>
      <c r="E169" s="9">
        <v>0.41499999999999998</v>
      </c>
      <c r="F169" s="10">
        <f t="shared" si="57"/>
        <v>0.33333333333333331</v>
      </c>
      <c r="G169" s="10">
        <f t="shared" si="49"/>
        <v>0.13833333333333331</v>
      </c>
      <c r="H169" s="11">
        <f t="shared" si="50"/>
        <v>2.0001291649677613E-4</v>
      </c>
      <c r="I169" s="12" t="s">
        <v>255</v>
      </c>
      <c r="J169" s="7" t="s">
        <v>21</v>
      </c>
      <c r="K169" s="7" t="s">
        <v>22</v>
      </c>
      <c r="L169" s="11">
        <f t="shared" si="51"/>
        <v>0</v>
      </c>
      <c r="M169" s="11">
        <v>0</v>
      </c>
      <c r="N169" s="11">
        <v>0</v>
      </c>
      <c r="O169" s="7" t="s">
        <v>258</v>
      </c>
      <c r="P169" s="7" t="s">
        <v>259</v>
      </c>
      <c r="Q169" s="7" t="s">
        <v>260</v>
      </c>
      <c r="R169" s="7">
        <v>91767</v>
      </c>
      <c r="S169" s="1"/>
      <c r="T169" s="1"/>
      <c r="U169" s="1"/>
      <c r="V169" s="1"/>
      <c r="W169" s="1"/>
      <c r="X169" s="1"/>
      <c r="Y169" s="1"/>
    </row>
    <row r="170" spans="1:25" ht="31.5" x14ac:dyDescent="0.25">
      <c r="A170" s="7">
        <v>81</v>
      </c>
      <c r="B170" s="7" t="s">
        <v>57</v>
      </c>
      <c r="C170" s="37" t="s">
        <v>261</v>
      </c>
      <c r="D170" s="8" t="s">
        <v>59</v>
      </c>
      <c r="E170" s="9">
        <v>0.41499999999999998</v>
      </c>
      <c r="F170" s="10">
        <f t="shared" si="57"/>
        <v>0.33333333333333331</v>
      </c>
      <c r="G170" s="10">
        <f t="shared" si="49"/>
        <v>0.13833333333333331</v>
      </c>
      <c r="H170" s="11">
        <f t="shared" si="50"/>
        <v>2.0001291649677613E-4</v>
      </c>
      <c r="I170" s="12" t="s">
        <v>255</v>
      </c>
      <c r="J170" s="7" t="s">
        <v>21</v>
      </c>
      <c r="K170" s="7" t="s">
        <v>22</v>
      </c>
      <c r="L170" s="11">
        <f t="shared" si="51"/>
        <v>0</v>
      </c>
      <c r="M170" s="11">
        <v>0</v>
      </c>
      <c r="N170" s="11">
        <v>0</v>
      </c>
      <c r="O170" s="7" t="s">
        <v>262</v>
      </c>
      <c r="P170" s="7" t="s">
        <v>263</v>
      </c>
      <c r="Q170" s="7" t="s">
        <v>25</v>
      </c>
      <c r="R170" s="7">
        <v>44708</v>
      </c>
      <c r="S170" s="1"/>
      <c r="T170" s="1"/>
      <c r="U170" s="1"/>
      <c r="V170" s="1"/>
      <c r="W170" s="1"/>
      <c r="X170" s="1"/>
      <c r="Y170" s="1"/>
    </row>
    <row r="171" spans="1:25" ht="31.5" x14ac:dyDescent="0.25">
      <c r="A171" s="7">
        <v>82</v>
      </c>
      <c r="B171" s="7" t="s">
        <v>57</v>
      </c>
      <c r="C171" s="37" t="s">
        <v>433</v>
      </c>
      <c r="D171" s="8" t="s">
        <v>59</v>
      </c>
      <c r="E171" s="9">
        <v>0.40600000000000003</v>
      </c>
      <c r="F171" s="10">
        <f t="shared" ref="F171:F178" si="58">1</f>
        <v>1</v>
      </c>
      <c r="G171" s="10">
        <f t="shared" si="49"/>
        <v>0.40600000000000003</v>
      </c>
      <c r="H171" s="11">
        <f t="shared" si="50"/>
        <v>5.8702586094716471E-4</v>
      </c>
      <c r="I171" s="12" t="s">
        <v>264</v>
      </c>
      <c r="J171" s="7" t="s">
        <v>21</v>
      </c>
      <c r="K171" s="7" t="s">
        <v>22</v>
      </c>
      <c r="L171" s="11">
        <f t="shared" si="51"/>
        <v>0</v>
      </c>
      <c r="M171" s="11">
        <v>0</v>
      </c>
      <c r="N171" s="11">
        <v>0</v>
      </c>
      <c r="O171" s="7" t="s">
        <v>265</v>
      </c>
      <c r="P171" s="7" t="s">
        <v>24</v>
      </c>
      <c r="Q171" s="7" t="s">
        <v>25</v>
      </c>
      <c r="R171" s="7">
        <v>43910</v>
      </c>
      <c r="S171" s="1"/>
      <c r="T171" s="1"/>
      <c r="U171" s="1"/>
      <c r="V171" s="1"/>
      <c r="W171" s="1"/>
      <c r="X171" s="1"/>
      <c r="Y171" s="1"/>
    </row>
    <row r="172" spans="1:25" ht="15.75" x14ac:dyDescent="0.25">
      <c r="A172" s="7">
        <v>83</v>
      </c>
      <c r="B172" s="7" t="s">
        <v>47</v>
      </c>
      <c r="C172" s="37" t="s">
        <v>266</v>
      </c>
      <c r="D172" s="8" t="s">
        <v>19</v>
      </c>
      <c r="E172" s="9">
        <v>0.84699999999999998</v>
      </c>
      <c r="F172" s="10">
        <f t="shared" si="58"/>
        <v>1</v>
      </c>
      <c r="G172" s="10">
        <f t="shared" si="49"/>
        <v>0.84699999999999998</v>
      </c>
      <c r="H172" s="11">
        <f t="shared" ref="H172:H203" si="59">G172/$G$301</f>
        <v>1.2246573995621883E-3</v>
      </c>
      <c r="I172" s="12" t="s">
        <v>267</v>
      </c>
      <c r="J172" s="7" t="s">
        <v>21</v>
      </c>
      <c r="K172" s="7" t="s">
        <v>22</v>
      </c>
      <c r="L172" s="11">
        <f t="shared" si="51"/>
        <v>1.2246573995621883E-3</v>
      </c>
      <c r="M172" s="11">
        <f t="shared" ref="M172:M174" si="60">H172</f>
        <v>1.2246573995621883E-3</v>
      </c>
      <c r="N172" s="11">
        <v>0</v>
      </c>
      <c r="O172" s="7" t="s">
        <v>268</v>
      </c>
      <c r="P172" s="7" t="s">
        <v>24</v>
      </c>
      <c r="Q172" s="7" t="s">
        <v>25</v>
      </c>
      <c r="R172" s="7">
        <v>43910</v>
      </c>
      <c r="S172" s="1"/>
      <c r="T172" s="1"/>
      <c r="U172" s="1"/>
      <c r="V172" s="1"/>
      <c r="W172" s="1"/>
      <c r="X172" s="1"/>
      <c r="Y172" s="1"/>
    </row>
    <row r="173" spans="1:25" ht="31.5" x14ac:dyDescent="0.25">
      <c r="A173" s="7">
        <v>84</v>
      </c>
      <c r="B173" s="7" t="s">
        <v>269</v>
      </c>
      <c r="C173" s="38" t="s">
        <v>458</v>
      </c>
      <c r="D173" s="8" t="s">
        <v>19</v>
      </c>
      <c r="E173" s="9">
        <v>1.1759999999999999</v>
      </c>
      <c r="F173" s="10">
        <f t="shared" si="58"/>
        <v>1</v>
      </c>
      <c r="G173" s="10">
        <f t="shared" si="49"/>
        <v>1.1759999999999999</v>
      </c>
      <c r="H173" s="11">
        <f t="shared" si="59"/>
        <v>1.7003507696400633E-3</v>
      </c>
      <c r="I173" s="12" t="s">
        <v>270</v>
      </c>
      <c r="J173" s="7" t="s">
        <v>21</v>
      </c>
      <c r="K173" s="7" t="s">
        <v>22</v>
      </c>
      <c r="L173" s="11">
        <f t="shared" si="51"/>
        <v>1.7003507696400633E-3</v>
      </c>
      <c r="M173" s="11">
        <f t="shared" si="60"/>
        <v>1.7003507696400633E-3</v>
      </c>
      <c r="N173" s="11">
        <v>0</v>
      </c>
      <c r="O173" s="7" t="s">
        <v>271</v>
      </c>
      <c r="P173" s="7" t="s">
        <v>24</v>
      </c>
      <c r="Q173" s="7" t="s">
        <v>25</v>
      </c>
      <c r="R173" s="7">
        <v>43910</v>
      </c>
      <c r="S173" s="1"/>
      <c r="T173" s="1"/>
      <c r="U173" s="1"/>
      <c r="V173" s="1"/>
      <c r="W173" s="1"/>
      <c r="X173" s="1"/>
      <c r="Y173" s="1"/>
    </row>
    <row r="174" spans="1:25" ht="15.75" x14ac:dyDescent="0.25">
      <c r="A174" s="7">
        <v>85</v>
      </c>
      <c r="B174" s="7" t="s">
        <v>47</v>
      </c>
      <c r="C174" s="38" t="s">
        <v>272</v>
      </c>
      <c r="D174" s="8" t="s">
        <v>19</v>
      </c>
      <c r="E174" s="9">
        <v>1.0580000000000001</v>
      </c>
      <c r="F174" s="10">
        <f t="shared" si="58"/>
        <v>1</v>
      </c>
      <c r="G174" s="10">
        <f t="shared" si="49"/>
        <v>1.0580000000000001</v>
      </c>
      <c r="H174" s="11">
        <f t="shared" si="59"/>
        <v>1.5297373420741387E-3</v>
      </c>
      <c r="I174" s="12" t="s">
        <v>273</v>
      </c>
      <c r="J174" s="7" t="s">
        <v>21</v>
      </c>
      <c r="K174" s="7" t="s">
        <v>22</v>
      </c>
      <c r="L174" s="11">
        <f t="shared" si="51"/>
        <v>1.5297373420741387E-3</v>
      </c>
      <c r="M174" s="11">
        <f t="shared" si="60"/>
        <v>1.5297373420741387E-3</v>
      </c>
      <c r="N174" s="11">
        <v>0</v>
      </c>
      <c r="O174" s="7" t="s">
        <v>274</v>
      </c>
      <c r="P174" s="7" t="s">
        <v>24</v>
      </c>
      <c r="Q174" s="7" t="s">
        <v>25</v>
      </c>
      <c r="R174" s="7">
        <v>43910</v>
      </c>
      <c r="S174" s="1"/>
      <c r="T174" s="1"/>
      <c r="U174" s="1"/>
      <c r="V174" s="1"/>
      <c r="W174" s="1"/>
      <c r="X174" s="1"/>
      <c r="Y174" s="1"/>
    </row>
    <row r="175" spans="1:25" ht="63" x14ac:dyDescent="0.25">
      <c r="A175" s="7">
        <v>86</v>
      </c>
      <c r="B175" s="7" t="s">
        <v>57</v>
      </c>
      <c r="C175" s="38" t="s">
        <v>293</v>
      </c>
      <c r="D175" s="8" t="s">
        <v>59</v>
      </c>
      <c r="E175" s="9">
        <v>3.5979999999999999</v>
      </c>
      <c r="F175" s="10">
        <f t="shared" si="58"/>
        <v>1</v>
      </c>
      <c r="G175" s="10">
        <f t="shared" si="49"/>
        <v>3.5979999999999999</v>
      </c>
      <c r="H175" s="11">
        <f t="shared" si="59"/>
        <v>5.2022636642559076E-3</v>
      </c>
      <c r="I175" s="12" t="s">
        <v>275</v>
      </c>
      <c r="J175" s="7" t="s">
        <v>21</v>
      </c>
      <c r="K175" s="7" t="s">
        <v>22</v>
      </c>
      <c r="L175" s="11">
        <f t="shared" si="51"/>
        <v>0</v>
      </c>
      <c r="M175" s="11">
        <v>0</v>
      </c>
      <c r="N175" s="11">
        <v>0</v>
      </c>
      <c r="O175" s="7" t="s">
        <v>276</v>
      </c>
      <c r="P175" s="7" t="s">
        <v>277</v>
      </c>
      <c r="Q175" s="7" t="s">
        <v>278</v>
      </c>
      <c r="R175" s="7">
        <v>30308</v>
      </c>
      <c r="S175" s="1"/>
      <c r="T175" s="1"/>
      <c r="U175" s="1"/>
      <c r="V175" s="1"/>
      <c r="W175" s="1"/>
      <c r="X175" s="1"/>
      <c r="Y175" s="1"/>
    </row>
    <row r="176" spans="1:25" ht="15.75" x14ac:dyDescent="0.25">
      <c r="A176" s="7">
        <v>87</v>
      </c>
      <c r="B176" s="7" t="s">
        <v>47</v>
      </c>
      <c r="C176" s="38" t="s">
        <v>279</v>
      </c>
      <c r="D176" s="8" t="s">
        <v>19</v>
      </c>
      <c r="E176" s="9">
        <v>0.78900000000000003</v>
      </c>
      <c r="F176" s="10">
        <f t="shared" si="58"/>
        <v>1</v>
      </c>
      <c r="G176" s="10">
        <f t="shared" si="49"/>
        <v>0.78900000000000003</v>
      </c>
      <c r="H176" s="11">
        <f t="shared" si="59"/>
        <v>1.1407965622840222E-3</v>
      </c>
      <c r="I176" s="12" t="s">
        <v>280</v>
      </c>
      <c r="J176" s="7" t="s">
        <v>21</v>
      </c>
      <c r="K176" s="7" t="s">
        <v>22</v>
      </c>
      <c r="L176" s="11">
        <f t="shared" si="51"/>
        <v>1.1407965622840222E-3</v>
      </c>
      <c r="M176" s="11">
        <f t="shared" ref="M176:M181" si="61">H176</f>
        <v>1.1407965622840222E-3</v>
      </c>
      <c r="N176" s="11">
        <v>0</v>
      </c>
      <c r="O176" s="7" t="s">
        <v>281</v>
      </c>
      <c r="P176" s="7" t="s">
        <v>24</v>
      </c>
      <c r="Q176" s="7" t="s">
        <v>25</v>
      </c>
      <c r="R176" s="7">
        <v>43910</v>
      </c>
      <c r="S176" s="1"/>
      <c r="T176" s="1"/>
      <c r="U176" s="1"/>
      <c r="V176" s="1"/>
      <c r="W176" s="1"/>
      <c r="X176" s="1"/>
      <c r="Y176" s="1"/>
    </row>
    <row r="177" spans="1:25" ht="15.75" x14ac:dyDescent="0.25">
      <c r="A177" s="7">
        <v>88</v>
      </c>
      <c r="B177" s="7" t="s">
        <v>47</v>
      </c>
      <c r="C177" s="37" t="s">
        <v>279</v>
      </c>
      <c r="D177" s="8" t="s">
        <v>19</v>
      </c>
      <c r="E177" s="9">
        <v>3.3740000000000001</v>
      </c>
      <c r="F177" s="10">
        <f t="shared" si="58"/>
        <v>1</v>
      </c>
      <c r="G177" s="10">
        <f t="shared" si="49"/>
        <v>3.3740000000000001</v>
      </c>
      <c r="H177" s="11">
        <f t="shared" si="59"/>
        <v>4.8783873271816105E-3</v>
      </c>
      <c r="I177" s="12" t="s">
        <v>282</v>
      </c>
      <c r="J177" s="7" t="s">
        <v>21</v>
      </c>
      <c r="K177" s="7" t="s">
        <v>22</v>
      </c>
      <c r="L177" s="11">
        <f t="shared" si="51"/>
        <v>4.8783873271816105E-3</v>
      </c>
      <c r="M177" s="11">
        <f t="shared" si="61"/>
        <v>4.8783873271816105E-3</v>
      </c>
      <c r="N177" s="11">
        <v>0</v>
      </c>
      <c r="O177" s="7" t="s">
        <v>281</v>
      </c>
      <c r="P177" s="7" t="s">
        <v>24</v>
      </c>
      <c r="Q177" s="7" t="s">
        <v>25</v>
      </c>
      <c r="R177" s="7">
        <v>43910</v>
      </c>
      <c r="S177" s="1"/>
      <c r="T177" s="1"/>
      <c r="U177" s="1"/>
      <c r="V177" s="1"/>
      <c r="W177" s="1"/>
      <c r="X177" s="1"/>
      <c r="Y177" s="1"/>
    </row>
    <row r="178" spans="1:25" ht="15.75" x14ac:dyDescent="0.25">
      <c r="A178" s="7">
        <v>89</v>
      </c>
      <c r="B178" s="7" t="s">
        <v>47</v>
      </c>
      <c r="C178" s="37" t="s">
        <v>279</v>
      </c>
      <c r="D178" s="8" t="s">
        <v>19</v>
      </c>
      <c r="E178" s="9">
        <v>1.591</v>
      </c>
      <c r="F178" s="10">
        <f t="shared" si="58"/>
        <v>1</v>
      </c>
      <c r="G178" s="10">
        <f t="shared" si="49"/>
        <v>1.591</v>
      </c>
      <c r="H178" s="11">
        <f t="shared" si="59"/>
        <v>2.3003895191303918E-3</v>
      </c>
      <c r="I178" s="12" t="s">
        <v>283</v>
      </c>
      <c r="J178" s="7" t="s">
        <v>21</v>
      </c>
      <c r="K178" s="7" t="s">
        <v>22</v>
      </c>
      <c r="L178" s="11">
        <f t="shared" si="51"/>
        <v>2.3003895191303918E-3</v>
      </c>
      <c r="M178" s="11">
        <f t="shared" si="61"/>
        <v>2.3003895191303918E-3</v>
      </c>
      <c r="N178" s="11">
        <v>0</v>
      </c>
      <c r="O178" s="7" t="s">
        <v>281</v>
      </c>
      <c r="P178" s="7" t="s">
        <v>24</v>
      </c>
      <c r="Q178" s="7" t="s">
        <v>25</v>
      </c>
      <c r="R178" s="7">
        <v>43910</v>
      </c>
      <c r="S178" s="1"/>
      <c r="T178" s="1"/>
      <c r="U178" s="1"/>
      <c r="V178" s="1"/>
      <c r="W178" s="1"/>
      <c r="X178" s="1"/>
      <c r="Y178" s="1"/>
    </row>
    <row r="179" spans="1:25" ht="15.75" x14ac:dyDescent="0.25">
      <c r="A179" s="7">
        <v>90</v>
      </c>
      <c r="B179" s="7" t="s">
        <v>284</v>
      </c>
      <c r="C179" s="37" t="s">
        <v>285</v>
      </c>
      <c r="D179" s="8" t="s">
        <v>19</v>
      </c>
      <c r="E179" s="9">
        <v>3.7480000000000002</v>
      </c>
      <c r="F179" s="10">
        <f t="shared" ref="F179:F180" si="62">1/2</f>
        <v>0.5</v>
      </c>
      <c r="G179" s="10">
        <f t="shared" si="49"/>
        <v>1.8740000000000001</v>
      </c>
      <c r="H179" s="11">
        <f t="shared" si="59"/>
        <v>2.7095725699876521E-3</v>
      </c>
      <c r="I179" s="12" t="s">
        <v>286</v>
      </c>
      <c r="J179" s="7" t="s">
        <v>21</v>
      </c>
      <c r="K179" s="7" t="s">
        <v>22</v>
      </c>
      <c r="L179" s="11">
        <f t="shared" si="51"/>
        <v>2.7095725699876521E-3</v>
      </c>
      <c r="M179" s="11">
        <f t="shared" si="61"/>
        <v>2.7095725699876521E-3</v>
      </c>
      <c r="N179" s="11">
        <v>0</v>
      </c>
      <c r="O179" s="7" t="s">
        <v>287</v>
      </c>
      <c r="P179" s="7" t="s">
        <v>24</v>
      </c>
      <c r="Q179" s="7" t="s">
        <v>25</v>
      </c>
      <c r="R179" s="7">
        <v>43910</v>
      </c>
      <c r="S179" s="1"/>
      <c r="T179" s="1"/>
      <c r="U179" s="1"/>
      <c r="V179" s="1"/>
      <c r="W179" s="1"/>
      <c r="X179" s="1"/>
      <c r="Y179" s="1"/>
    </row>
    <row r="180" spans="1:25" ht="15.75" x14ac:dyDescent="0.25">
      <c r="A180" s="7">
        <v>90</v>
      </c>
      <c r="B180" s="7" t="s">
        <v>284</v>
      </c>
      <c r="C180" s="37" t="s">
        <v>288</v>
      </c>
      <c r="D180" s="8" t="s">
        <v>19</v>
      </c>
      <c r="E180" s="9">
        <v>3.7480000000000002</v>
      </c>
      <c r="F180" s="10">
        <f t="shared" si="62"/>
        <v>0.5</v>
      </c>
      <c r="G180" s="10">
        <f t="shared" si="49"/>
        <v>1.8740000000000001</v>
      </c>
      <c r="H180" s="11">
        <f t="shared" si="59"/>
        <v>2.7095725699876521E-3</v>
      </c>
      <c r="I180" s="12" t="s">
        <v>286</v>
      </c>
      <c r="J180" s="7" t="s">
        <v>21</v>
      </c>
      <c r="K180" s="7" t="s">
        <v>22</v>
      </c>
      <c r="L180" s="11">
        <f t="shared" si="51"/>
        <v>2.7095725699876521E-3</v>
      </c>
      <c r="M180" s="11">
        <f t="shared" si="61"/>
        <v>2.7095725699876521E-3</v>
      </c>
      <c r="N180" s="11">
        <v>0</v>
      </c>
      <c r="O180" s="7" t="s">
        <v>289</v>
      </c>
      <c r="P180" s="7" t="s">
        <v>24</v>
      </c>
      <c r="Q180" s="7" t="s">
        <v>25</v>
      </c>
      <c r="R180" s="7">
        <v>43910</v>
      </c>
      <c r="S180" s="1"/>
      <c r="T180" s="1"/>
      <c r="U180" s="1"/>
      <c r="V180" s="1"/>
      <c r="W180" s="1"/>
      <c r="X180" s="1"/>
      <c r="Y180" s="1"/>
    </row>
    <row r="181" spans="1:25" ht="31.5" x14ac:dyDescent="0.25">
      <c r="A181" s="7">
        <v>91</v>
      </c>
      <c r="B181" s="7" t="s">
        <v>290</v>
      </c>
      <c r="C181" s="37" t="s">
        <v>291</v>
      </c>
      <c r="D181" s="8" t="s">
        <v>19</v>
      </c>
      <c r="E181" s="9">
        <v>21.738</v>
      </c>
      <c r="F181" s="10">
        <f t="shared" ref="F181:F183" si="63">1/3</f>
        <v>0.33333333333333331</v>
      </c>
      <c r="G181" s="10">
        <f t="shared" si="49"/>
        <v>7.2459999999999996</v>
      </c>
      <c r="H181" s="11">
        <f t="shared" si="59"/>
        <v>1.0476821153751615E-2</v>
      </c>
      <c r="I181" s="12" t="s">
        <v>292</v>
      </c>
      <c r="J181" s="7" t="s">
        <v>21</v>
      </c>
      <c r="K181" s="7" t="s">
        <v>22</v>
      </c>
      <c r="L181" s="11">
        <f t="shared" si="51"/>
        <v>1.0476821153751615E-2</v>
      </c>
      <c r="M181" s="11">
        <f t="shared" si="61"/>
        <v>1.0476821153751615E-2</v>
      </c>
      <c r="N181" s="11">
        <v>0</v>
      </c>
      <c r="O181" s="7" t="s">
        <v>434</v>
      </c>
      <c r="P181" s="7" t="s">
        <v>85</v>
      </c>
      <c r="Q181" s="7" t="s">
        <v>86</v>
      </c>
      <c r="R181" s="7">
        <v>15219</v>
      </c>
      <c r="S181" s="1"/>
      <c r="T181" s="1"/>
      <c r="U181" s="1"/>
      <c r="V181" s="1"/>
      <c r="W181" s="1"/>
      <c r="X181" s="1"/>
      <c r="Y181" s="1"/>
    </row>
    <row r="182" spans="1:25" ht="31.5" x14ac:dyDescent="0.25">
      <c r="A182" s="7">
        <v>91</v>
      </c>
      <c r="B182" s="7" t="s">
        <v>57</v>
      </c>
      <c r="C182" s="38" t="s">
        <v>459</v>
      </c>
      <c r="D182" s="8" t="s">
        <v>59</v>
      </c>
      <c r="E182" s="9">
        <v>21.738</v>
      </c>
      <c r="F182" s="10">
        <f t="shared" si="63"/>
        <v>0.33333333333333331</v>
      </c>
      <c r="G182" s="10">
        <f t="shared" si="49"/>
        <v>7.2459999999999996</v>
      </c>
      <c r="H182" s="11">
        <f t="shared" si="59"/>
        <v>1.0476821153751615E-2</v>
      </c>
      <c r="I182" s="12" t="s">
        <v>292</v>
      </c>
      <c r="J182" s="7" t="s">
        <v>21</v>
      </c>
      <c r="K182" s="7" t="s">
        <v>22</v>
      </c>
      <c r="L182" s="11">
        <f t="shared" si="51"/>
        <v>0</v>
      </c>
      <c r="M182" s="11">
        <v>0</v>
      </c>
      <c r="N182" s="11">
        <v>0</v>
      </c>
      <c r="O182" s="7" t="s">
        <v>213</v>
      </c>
      <c r="P182" s="7" t="s">
        <v>213</v>
      </c>
      <c r="Q182" s="7" t="s">
        <v>213</v>
      </c>
      <c r="R182" s="7" t="s">
        <v>213</v>
      </c>
      <c r="S182" s="1"/>
      <c r="T182" s="1"/>
      <c r="U182" s="1"/>
      <c r="V182" s="1"/>
      <c r="W182" s="1"/>
      <c r="X182" s="1"/>
      <c r="Y182" s="1"/>
    </row>
    <row r="183" spans="1:25" ht="31.5" x14ac:dyDescent="0.25">
      <c r="A183" s="7">
        <v>91</v>
      </c>
      <c r="B183" s="7" t="s">
        <v>57</v>
      </c>
      <c r="C183" s="38" t="s">
        <v>460</v>
      </c>
      <c r="D183" s="8" t="s">
        <v>59</v>
      </c>
      <c r="E183" s="9">
        <v>21.738</v>
      </c>
      <c r="F183" s="10">
        <f t="shared" si="63"/>
        <v>0.33333333333333331</v>
      </c>
      <c r="G183" s="10">
        <f t="shared" si="49"/>
        <v>7.2459999999999996</v>
      </c>
      <c r="H183" s="11">
        <f t="shared" si="59"/>
        <v>1.0476821153751615E-2</v>
      </c>
      <c r="I183" s="12" t="s">
        <v>292</v>
      </c>
      <c r="J183" s="7" t="s">
        <v>21</v>
      </c>
      <c r="K183" s="7" t="s">
        <v>22</v>
      </c>
      <c r="L183" s="11">
        <f t="shared" si="51"/>
        <v>0</v>
      </c>
      <c r="M183" s="11">
        <v>0</v>
      </c>
      <c r="N183" s="11">
        <v>0</v>
      </c>
      <c r="O183" s="7" t="s">
        <v>213</v>
      </c>
      <c r="P183" s="7" t="s">
        <v>213</v>
      </c>
      <c r="Q183" s="7" t="s">
        <v>213</v>
      </c>
      <c r="R183" s="7" t="s">
        <v>213</v>
      </c>
      <c r="S183" s="1"/>
      <c r="T183" s="1"/>
      <c r="U183" s="1"/>
      <c r="V183" s="1"/>
      <c r="W183" s="1"/>
      <c r="X183" s="1"/>
      <c r="Y183" s="1"/>
    </row>
    <row r="184" spans="1:25" ht="63" x14ac:dyDescent="0.25">
      <c r="A184" s="7">
        <v>92</v>
      </c>
      <c r="B184" s="7" t="s">
        <v>57</v>
      </c>
      <c r="C184" s="37" t="s">
        <v>293</v>
      </c>
      <c r="D184" s="8" t="s">
        <v>59</v>
      </c>
      <c r="E184" s="9">
        <v>18.006</v>
      </c>
      <c r="F184" s="10">
        <f t="shared" ref="F184:F189" si="64">1</f>
        <v>1</v>
      </c>
      <c r="G184" s="10">
        <f t="shared" si="49"/>
        <v>18.006</v>
      </c>
      <c r="H184" s="11">
        <f t="shared" si="59"/>
        <v>2.6034452345356274E-2</v>
      </c>
      <c r="I184" s="12" t="s">
        <v>294</v>
      </c>
      <c r="J184" s="7" t="s">
        <v>21</v>
      </c>
      <c r="K184" s="7" t="s">
        <v>22</v>
      </c>
      <c r="L184" s="11">
        <f t="shared" si="51"/>
        <v>0</v>
      </c>
      <c r="M184" s="11">
        <v>0</v>
      </c>
      <c r="N184" s="11">
        <v>0</v>
      </c>
      <c r="O184" s="7" t="s">
        <v>276</v>
      </c>
      <c r="P184" s="7" t="s">
        <v>277</v>
      </c>
      <c r="Q184" s="7" t="s">
        <v>278</v>
      </c>
      <c r="R184" s="7">
        <v>30308</v>
      </c>
      <c r="S184" s="1"/>
      <c r="T184" s="1"/>
      <c r="U184" s="1"/>
      <c r="V184" s="1"/>
      <c r="W184" s="1"/>
      <c r="X184" s="1"/>
      <c r="Y184" s="1"/>
    </row>
    <row r="185" spans="1:25" ht="63" x14ac:dyDescent="0.25">
      <c r="A185" s="7">
        <v>93</v>
      </c>
      <c r="B185" s="7" t="s">
        <v>57</v>
      </c>
      <c r="C185" s="37" t="s">
        <v>293</v>
      </c>
      <c r="D185" s="8" t="s">
        <v>59</v>
      </c>
      <c r="E185" s="9">
        <v>2.218</v>
      </c>
      <c r="F185" s="10">
        <f t="shared" si="64"/>
        <v>1</v>
      </c>
      <c r="G185" s="10">
        <f t="shared" si="49"/>
        <v>2.218</v>
      </c>
      <c r="H185" s="11">
        <f t="shared" si="59"/>
        <v>3.2069540876374664E-3</v>
      </c>
      <c r="I185" s="12" t="s">
        <v>295</v>
      </c>
      <c r="J185" s="7" t="s">
        <v>21</v>
      </c>
      <c r="K185" s="7" t="s">
        <v>22</v>
      </c>
      <c r="L185" s="11">
        <f t="shared" si="51"/>
        <v>0</v>
      </c>
      <c r="M185" s="11">
        <v>0</v>
      </c>
      <c r="N185" s="11">
        <v>0</v>
      </c>
      <c r="O185" s="7" t="s">
        <v>276</v>
      </c>
      <c r="P185" s="7" t="s">
        <v>277</v>
      </c>
      <c r="Q185" s="7" t="s">
        <v>278</v>
      </c>
      <c r="R185" s="7">
        <v>30308</v>
      </c>
      <c r="S185" s="1"/>
      <c r="T185" s="1"/>
      <c r="U185" s="1"/>
      <c r="V185" s="1"/>
      <c r="W185" s="1"/>
      <c r="X185" s="1"/>
      <c r="Y185" s="1"/>
    </row>
    <row r="186" spans="1:25" ht="63" x14ac:dyDescent="0.25">
      <c r="A186" s="7">
        <v>94</v>
      </c>
      <c r="B186" s="7" t="s">
        <v>57</v>
      </c>
      <c r="C186" s="37" t="s">
        <v>293</v>
      </c>
      <c r="D186" s="8" t="s">
        <v>59</v>
      </c>
      <c r="E186" s="9">
        <v>2.8050000000000002</v>
      </c>
      <c r="F186" s="10">
        <f t="shared" si="64"/>
        <v>1</v>
      </c>
      <c r="G186" s="10">
        <f t="shared" si="49"/>
        <v>2.8050000000000002</v>
      </c>
      <c r="H186" s="11">
        <f t="shared" si="59"/>
        <v>4.0556835959527021E-3</v>
      </c>
      <c r="I186" s="12" t="s">
        <v>296</v>
      </c>
      <c r="J186" s="7" t="s">
        <v>21</v>
      </c>
      <c r="K186" s="7" t="s">
        <v>22</v>
      </c>
      <c r="L186" s="11">
        <f t="shared" si="51"/>
        <v>0</v>
      </c>
      <c r="M186" s="11">
        <v>0</v>
      </c>
      <c r="N186" s="11">
        <v>0</v>
      </c>
      <c r="O186" s="7" t="s">
        <v>276</v>
      </c>
      <c r="P186" s="7" t="s">
        <v>277</v>
      </c>
      <c r="Q186" s="7" t="s">
        <v>278</v>
      </c>
      <c r="R186" s="7">
        <v>30308</v>
      </c>
      <c r="S186" s="1"/>
      <c r="T186" s="1"/>
      <c r="U186" s="1"/>
      <c r="V186" s="1"/>
      <c r="W186" s="1"/>
      <c r="X186" s="1"/>
      <c r="Y186" s="1"/>
    </row>
    <row r="187" spans="1:25" ht="31.5" x14ac:dyDescent="0.25">
      <c r="A187" s="7">
        <v>95</v>
      </c>
      <c r="B187" s="7" t="s">
        <v>297</v>
      </c>
      <c r="C187" s="37" t="s">
        <v>298</v>
      </c>
      <c r="D187" s="8" t="s">
        <v>19</v>
      </c>
      <c r="E187" s="9">
        <v>9.9489999999999998</v>
      </c>
      <c r="F187" s="10">
        <f t="shared" si="64"/>
        <v>1</v>
      </c>
      <c r="G187" s="10">
        <f t="shared" si="49"/>
        <v>9.9489999999999998</v>
      </c>
      <c r="H187" s="11">
        <f t="shared" si="59"/>
        <v>1.4385025346215127E-2</v>
      </c>
      <c r="I187" s="12" t="s">
        <v>299</v>
      </c>
      <c r="J187" s="7" t="s">
        <v>21</v>
      </c>
      <c r="K187" s="7" t="s">
        <v>22</v>
      </c>
      <c r="L187" s="11">
        <f t="shared" si="51"/>
        <v>1.4385025346215127E-2</v>
      </c>
      <c r="M187" s="11">
        <f t="shared" ref="M187:M190" si="65">H187</f>
        <v>1.4385025346215127E-2</v>
      </c>
      <c r="N187" s="11">
        <v>0</v>
      </c>
      <c r="O187" s="7" t="s">
        <v>300</v>
      </c>
      <c r="P187" s="7" t="s">
        <v>24</v>
      </c>
      <c r="Q187" s="7" t="s">
        <v>25</v>
      </c>
      <c r="R187" s="7">
        <v>43910</v>
      </c>
      <c r="S187" s="1"/>
      <c r="T187" s="1"/>
      <c r="U187" s="1"/>
      <c r="V187" s="1"/>
      <c r="W187" s="1"/>
      <c r="X187" s="1"/>
      <c r="Y187" s="1"/>
    </row>
    <row r="188" spans="1:25" ht="15.75" x14ac:dyDescent="0.25">
      <c r="A188" s="7">
        <v>96</v>
      </c>
      <c r="B188" s="7" t="s">
        <v>301</v>
      </c>
      <c r="C188" s="37" t="s">
        <v>302</v>
      </c>
      <c r="D188" s="8" t="s">
        <v>19</v>
      </c>
      <c r="E188" s="9">
        <v>0.91400000000000003</v>
      </c>
      <c r="F188" s="10">
        <f t="shared" si="64"/>
        <v>1</v>
      </c>
      <c r="G188" s="10">
        <f t="shared" si="49"/>
        <v>0.91400000000000003</v>
      </c>
      <c r="H188" s="11">
        <f t="shared" si="59"/>
        <v>1.3215311253835186E-3</v>
      </c>
      <c r="I188" s="12" t="s">
        <v>303</v>
      </c>
      <c r="J188" s="7" t="s">
        <v>21</v>
      </c>
      <c r="K188" s="7" t="s">
        <v>22</v>
      </c>
      <c r="L188" s="11">
        <f t="shared" si="51"/>
        <v>1.3215311253835186E-3</v>
      </c>
      <c r="M188" s="11">
        <f t="shared" si="65"/>
        <v>1.3215311253835186E-3</v>
      </c>
      <c r="N188" s="11">
        <v>0</v>
      </c>
      <c r="O188" s="7" t="s">
        <v>304</v>
      </c>
      <c r="P188" s="7" t="s">
        <v>253</v>
      </c>
      <c r="Q188" s="7" t="s">
        <v>25</v>
      </c>
      <c r="R188" s="7">
        <v>43944</v>
      </c>
      <c r="S188" s="1"/>
      <c r="T188" s="1"/>
      <c r="U188" s="1"/>
      <c r="V188" s="1"/>
      <c r="W188" s="1"/>
      <c r="X188" s="1"/>
      <c r="Y188" s="1"/>
    </row>
    <row r="189" spans="1:25" ht="31.5" x14ac:dyDescent="0.25">
      <c r="A189" s="7">
        <v>97</v>
      </c>
      <c r="B189" s="7" t="s">
        <v>305</v>
      </c>
      <c r="C189" s="37" t="s">
        <v>107</v>
      </c>
      <c r="D189" s="8" t="s">
        <v>19</v>
      </c>
      <c r="E189" s="9">
        <v>0.378</v>
      </c>
      <c r="F189" s="10">
        <f t="shared" si="64"/>
        <v>1</v>
      </c>
      <c r="G189" s="10">
        <f t="shared" si="49"/>
        <v>0.378</v>
      </c>
      <c r="H189" s="11">
        <f t="shared" si="59"/>
        <v>5.4654131881287746E-4</v>
      </c>
      <c r="I189" s="12" t="s">
        <v>306</v>
      </c>
      <c r="J189" s="7" t="s">
        <v>21</v>
      </c>
      <c r="K189" s="7" t="s">
        <v>22</v>
      </c>
      <c r="L189" s="11">
        <f t="shared" si="51"/>
        <v>5.4654131881287746E-4</v>
      </c>
      <c r="M189" s="11">
        <f t="shared" si="65"/>
        <v>5.4654131881287746E-4</v>
      </c>
      <c r="N189" s="11">
        <v>0</v>
      </c>
      <c r="O189" s="7" t="s">
        <v>109</v>
      </c>
      <c r="P189" s="7" t="s">
        <v>110</v>
      </c>
      <c r="Q189" s="7" t="s">
        <v>25</v>
      </c>
      <c r="R189" s="7">
        <v>44615</v>
      </c>
      <c r="S189" s="1"/>
      <c r="T189" s="1"/>
      <c r="U189" s="1"/>
      <c r="V189" s="1"/>
      <c r="W189" s="1"/>
      <c r="X189" s="1"/>
      <c r="Y189" s="1"/>
    </row>
    <row r="190" spans="1:25" ht="31.5" x14ac:dyDescent="0.25">
      <c r="A190" s="7">
        <v>98</v>
      </c>
      <c r="B190" s="7" t="s">
        <v>290</v>
      </c>
      <c r="C190" s="37" t="s">
        <v>291</v>
      </c>
      <c r="D190" s="8" t="s">
        <v>19</v>
      </c>
      <c r="E190" s="9">
        <v>0.53800000000000003</v>
      </c>
      <c r="F190" s="10">
        <f t="shared" ref="F190:F192" si="66">1/3</f>
        <v>0.33333333333333331</v>
      </c>
      <c r="G190" s="10">
        <f t="shared" si="49"/>
        <v>0.17933333333333334</v>
      </c>
      <c r="H190" s="11">
        <f t="shared" si="59"/>
        <v>2.5929385319341101E-4</v>
      </c>
      <c r="I190" s="12" t="s">
        <v>307</v>
      </c>
      <c r="J190" s="7" t="s">
        <v>21</v>
      </c>
      <c r="K190" s="7" t="s">
        <v>22</v>
      </c>
      <c r="L190" s="11">
        <f t="shared" si="51"/>
        <v>2.5929385319341101E-4</v>
      </c>
      <c r="M190" s="11">
        <f t="shared" si="65"/>
        <v>2.5929385319341101E-4</v>
      </c>
      <c r="N190" s="11">
        <v>0</v>
      </c>
      <c r="O190" s="7" t="s">
        <v>434</v>
      </c>
      <c r="P190" s="7" t="s">
        <v>85</v>
      </c>
      <c r="Q190" s="7" t="s">
        <v>86</v>
      </c>
      <c r="R190" s="7">
        <v>15219</v>
      </c>
      <c r="S190" s="1"/>
      <c r="T190" s="1"/>
      <c r="U190" s="1"/>
      <c r="V190" s="1"/>
      <c r="W190" s="1"/>
      <c r="X190" s="1"/>
      <c r="Y190" s="1"/>
    </row>
    <row r="191" spans="1:25" ht="31.5" x14ac:dyDescent="0.25">
      <c r="A191" s="7">
        <v>98</v>
      </c>
      <c r="B191" s="7" t="s">
        <v>57</v>
      </c>
      <c r="C191" s="38" t="s">
        <v>459</v>
      </c>
      <c r="D191" s="8" t="s">
        <v>59</v>
      </c>
      <c r="E191" s="9">
        <v>0.53800000000000003</v>
      </c>
      <c r="F191" s="10">
        <f t="shared" si="66"/>
        <v>0.33333333333333331</v>
      </c>
      <c r="G191" s="10">
        <f t="shared" si="49"/>
        <v>0.17933333333333334</v>
      </c>
      <c r="H191" s="11">
        <f t="shared" si="59"/>
        <v>2.5929385319341101E-4</v>
      </c>
      <c r="I191" s="12" t="s">
        <v>307</v>
      </c>
      <c r="J191" s="7" t="s">
        <v>21</v>
      </c>
      <c r="K191" s="7" t="s">
        <v>22</v>
      </c>
      <c r="L191" s="11">
        <f t="shared" si="51"/>
        <v>0</v>
      </c>
      <c r="M191" s="11">
        <v>0</v>
      </c>
      <c r="N191" s="11">
        <v>0</v>
      </c>
      <c r="O191" s="7" t="s">
        <v>213</v>
      </c>
      <c r="P191" s="7" t="s">
        <v>213</v>
      </c>
      <c r="Q191" s="7" t="s">
        <v>213</v>
      </c>
      <c r="R191" s="7" t="s">
        <v>213</v>
      </c>
      <c r="S191" s="1"/>
      <c r="T191" s="1"/>
      <c r="U191" s="1"/>
      <c r="V191" s="1"/>
      <c r="W191" s="1"/>
      <c r="X191" s="1"/>
      <c r="Y191" s="1"/>
    </row>
    <row r="192" spans="1:25" ht="31.5" x14ac:dyDescent="0.25">
      <c r="A192" s="7">
        <v>98</v>
      </c>
      <c r="B192" s="7" t="s">
        <v>57</v>
      </c>
      <c r="C192" s="38" t="s">
        <v>460</v>
      </c>
      <c r="D192" s="8" t="s">
        <v>59</v>
      </c>
      <c r="E192" s="9">
        <v>0.53800000000000003</v>
      </c>
      <c r="F192" s="10">
        <f t="shared" si="66"/>
        <v>0.33333333333333331</v>
      </c>
      <c r="G192" s="10">
        <f t="shared" si="49"/>
        <v>0.17933333333333334</v>
      </c>
      <c r="H192" s="11">
        <f t="shared" si="59"/>
        <v>2.5929385319341101E-4</v>
      </c>
      <c r="I192" s="12" t="s">
        <v>307</v>
      </c>
      <c r="J192" s="7" t="s">
        <v>21</v>
      </c>
      <c r="K192" s="7" t="s">
        <v>22</v>
      </c>
      <c r="L192" s="11">
        <f t="shared" si="51"/>
        <v>0</v>
      </c>
      <c r="M192" s="11">
        <v>0</v>
      </c>
      <c r="N192" s="11">
        <v>0</v>
      </c>
      <c r="O192" s="7" t="s">
        <v>213</v>
      </c>
      <c r="P192" s="7" t="s">
        <v>213</v>
      </c>
      <c r="Q192" s="7" t="s">
        <v>213</v>
      </c>
      <c r="R192" s="7" t="s">
        <v>213</v>
      </c>
      <c r="S192" s="1"/>
      <c r="T192" s="1"/>
      <c r="U192" s="1"/>
      <c r="V192" s="1"/>
      <c r="W192" s="1"/>
      <c r="X192" s="1"/>
      <c r="Y192" s="1"/>
    </row>
    <row r="193" spans="1:25" ht="63" x14ac:dyDescent="0.25">
      <c r="A193" s="7">
        <v>99</v>
      </c>
      <c r="B193" s="7" t="s">
        <v>57</v>
      </c>
      <c r="C193" s="37" t="s">
        <v>293</v>
      </c>
      <c r="D193" s="8" t="s">
        <v>59</v>
      </c>
      <c r="E193" s="9">
        <v>1.526</v>
      </c>
      <c r="F193" s="10">
        <f t="shared" ref="F193:F194" si="67">1</f>
        <v>1</v>
      </c>
      <c r="G193" s="10">
        <f t="shared" si="49"/>
        <v>1.526</v>
      </c>
      <c r="H193" s="11">
        <f t="shared" si="59"/>
        <v>2.2064075463186536E-3</v>
      </c>
      <c r="I193" s="12" t="s">
        <v>308</v>
      </c>
      <c r="J193" s="7" t="s">
        <v>21</v>
      </c>
      <c r="K193" s="7" t="s">
        <v>22</v>
      </c>
      <c r="L193" s="11">
        <f t="shared" si="51"/>
        <v>0</v>
      </c>
      <c r="M193" s="11">
        <v>0</v>
      </c>
      <c r="N193" s="11">
        <v>0</v>
      </c>
      <c r="O193" s="7" t="s">
        <v>276</v>
      </c>
      <c r="P193" s="7" t="s">
        <v>277</v>
      </c>
      <c r="Q193" s="7" t="s">
        <v>278</v>
      </c>
      <c r="R193" s="7">
        <v>30308</v>
      </c>
      <c r="S193" s="1"/>
      <c r="T193" s="1"/>
      <c r="U193" s="1"/>
      <c r="V193" s="1"/>
      <c r="W193" s="1"/>
      <c r="X193" s="1"/>
      <c r="Y193" s="1"/>
    </row>
    <row r="194" spans="1:25" ht="63" x14ac:dyDescent="0.25">
      <c r="A194" s="7">
        <v>100</v>
      </c>
      <c r="B194" s="7" t="s">
        <v>57</v>
      </c>
      <c r="C194" s="37" t="s">
        <v>293</v>
      </c>
      <c r="D194" s="8" t="s">
        <v>59</v>
      </c>
      <c r="E194" s="9">
        <v>0.72699999999999998</v>
      </c>
      <c r="F194" s="10">
        <f t="shared" si="67"/>
        <v>1</v>
      </c>
      <c r="G194" s="10">
        <f t="shared" si="49"/>
        <v>0.72699999999999998</v>
      </c>
      <c r="H194" s="11">
        <f t="shared" si="59"/>
        <v>1.0511522189866718E-3</v>
      </c>
      <c r="I194" s="12" t="s">
        <v>309</v>
      </c>
      <c r="J194" s="7" t="s">
        <v>21</v>
      </c>
      <c r="K194" s="7" t="s">
        <v>22</v>
      </c>
      <c r="L194" s="11">
        <f t="shared" si="51"/>
        <v>0</v>
      </c>
      <c r="M194" s="11">
        <v>0</v>
      </c>
      <c r="N194" s="11">
        <v>0</v>
      </c>
      <c r="O194" s="7" t="s">
        <v>276</v>
      </c>
      <c r="P194" s="7" t="s">
        <v>277</v>
      </c>
      <c r="Q194" s="7" t="s">
        <v>278</v>
      </c>
      <c r="R194" s="7">
        <v>30308</v>
      </c>
      <c r="S194" s="1"/>
      <c r="T194" s="1"/>
      <c r="U194" s="1"/>
      <c r="V194" s="1"/>
      <c r="W194" s="1"/>
      <c r="X194" s="1"/>
      <c r="Y194" s="1"/>
    </row>
    <row r="195" spans="1:25" ht="31.5" x14ac:dyDescent="0.25">
      <c r="A195" s="7">
        <v>101</v>
      </c>
      <c r="B195" s="7" t="s">
        <v>290</v>
      </c>
      <c r="C195" s="38" t="s">
        <v>291</v>
      </c>
      <c r="D195" s="8" t="s">
        <v>19</v>
      </c>
      <c r="E195" s="9">
        <v>3.891</v>
      </c>
      <c r="F195" s="10">
        <f t="shared" ref="F195:F200" si="68">1/3</f>
        <v>0.33333333333333331</v>
      </c>
      <c r="G195" s="10">
        <f t="shared" si="49"/>
        <v>1.2969999999999999</v>
      </c>
      <c r="H195" s="11">
        <f t="shared" si="59"/>
        <v>1.8753018267203758E-3</v>
      </c>
      <c r="I195" s="12" t="s">
        <v>310</v>
      </c>
      <c r="J195" s="7" t="s">
        <v>21</v>
      </c>
      <c r="K195" s="7" t="s">
        <v>22</v>
      </c>
      <c r="L195" s="11">
        <f t="shared" si="51"/>
        <v>1.8753018267203758E-3</v>
      </c>
      <c r="M195" s="11">
        <f>H195</f>
        <v>1.8753018267203758E-3</v>
      </c>
      <c r="N195" s="11">
        <v>0</v>
      </c>
      <c r="O195" s="7" t="s">
        <v>434</v>
      </c>
      <c r="P195" s="7" t="s">
        <v>85</v>
      </c>
      <c r="Q195" s="7" t="s">
        <v>86</v>
      </c>
      <c r="R195" s="7">
        <v>15219</v>
      </c>
      <c r="S195" s="1"/>
      <c r="T195" s="1"/>
      <c r="U195" s="1"/>
      <c r="V195" s="1"/>
      <c r="W195" s="1"/>
      <c r="X195" s="1"/>
      <c r="Y195" s="1"/>
    </row>
    <row r="196" spans="1:25" ht="31.5" x14ac:dyDescent="0.25">
      <c r="A196" s="7">
        <v>101</v>
      </c>
      <c r="B196" s="7" t="s">
        <v>57</v>
      </c>
      <c r="C196" s="38" t="s">
        <v>459</v>
      </c>
      <c r="D196" s="8" t="s">
        <v>59</v>
      </c>
      <c r="E196" s="9">
        <v>3.891</v>
      </c>
      <c r="F196" s="10">
        <f t="shared" si="68"/>
        <v>0.33333333333333331</v>
      </c>
      <c r="G196" s="10">
        <f t="shared" si="49"/>
        <v>1.2969999999999999</v>
      </c>
      <c r="H196" s="11">
        <f t="shared" si="59"/>
        <v>1.8753018267203758E-3</v>
      </c>
      <c r="I196" s="12" t="s">
        <v>310</v>
      </c>
      <c r="J196" s="7" t="s">
        <v>21</v>
      </c>
      <c r="K196" s="7" t="s">
        <v>22</v>
      </c>
      <c r="L196" s="11">
        <f t="shared" si="51"/>
        <v>0</v>
      </c>
      <c r="M196" s="11">
        <v>0</v>
      </c>
      <c r="N196" s="11">
        <v>0</v>
      </c>
      <c r="O196" s="7" t="s">
        <v>213</v>
      </c>
      <c r="P196" s="7" t="s">
        <v>213</v>
      </c>
      <c r="Q196" s="7" t="s">
        <v>213</v>
      </c>
      <c r="R196" s="7" t="s">
        <v>213</v>
      </c>
      <c r="S196" s="1"/>
      <c r="T196" s="1"/>
      <c r="U196" s="1"/>
      <c r="V196" s="1"/>
      <c r="W196" s="1"/>
      <c r="X196" s="1"/>
      <c r="Y196" s="1"/>
    </row>
    <row r="197" spans="1:25" ht="31.5" x14ac:dyDescent="0.25">
      <c r="A197" s="7">
        <v>101</v>
      </c>
      <c r="B197" s="7" t="s">
        <v>57</v>
      </c>
      <c r="C197" s="38" t="s">
        <v>460</v>
      </c>
      <c r="D197" s="8" t="s">
        <v>59</v>
      </c>
      <c r="E197" s="9">
        <v>3.891</v>
      </c>
      <c r="F197" s="10">
        <f t="shared" si="68"/>
        <v>0.33333333333333331</v>
      </c>
      <c r="G197" s="10">
        <f t="shared" si="49"/>
        <v>1.2969999999999999</v>
      </c>
      <c r="H197" s="11">
        <f t="shared" si="59"/>
        <v>1.8753018267203758E-3</v>
      </c>
      <c r="I197" s="12" t="s">
        <v>310</v>
      </c>
      <c r="J197" s="7" t="s">
        <v>21</v>
      </c>
      <c r="K197" s="7" t="s">
        <v>22</v>
      </c>
      <c r="L197" s="11">
        <f t="shared" si="51"/>
        <v>0</v>
      </c>
      <c r="M197" s="11">
        <v>0</v>
      </c>
      <c r="N197" s="11">
        <v>0</v>
      </c>
      <c r="O197" s="7" t="s">
        <v>213</v>
      </c>
      <c r="P197" s="7" t="s">
        <v>213</v>
      </c>
      <c r="Q197" s="7" t="s">
        <v>213</v>
      </c>
      <c r="R197" s="7" t="s">
        <v>213</v>
      </c>
      <c r="S197" s="1"/>
      <c r="T197" s="1"/>
      <c r="U197" s="1"/>
      <c r="V197" s="1"/>
      <c r="W197" s="1"/>
      <c r="X197" s="1"/>
      <c r="Y197" s="1"/>
    </row>
    <row r="198" spans="1:25" ht="31.5" x14ac:dyDescent="0.25">
      <c r="A198" s="7">
        <v>102</v>
      </c>
      <c r="B198" s="7" t="s">
        <v>290</v>
      </c>
      <c r="C198" s="38" t="s">
        <v>291</v>
      </c>
      <c r="D198" s="8" t="s">
        <v>19</v>
      </c>
      <c r="E198" s="9">
        <v>0.79500000000000004</v>
      </c>
      <c r="F198" s="10">
        <f t="shared" si="68"/>
        <v>0.33333333333333331</v>
      </c>
      <c r="G198" s="10">
        <f t="shared" si="49"/>
        <v>0.26500000000000001</v>
      </c>
      <c r="H198" s="11">
        <f t="shared" si="59"/>
        <v>3.8315727377093265E-4</v>
      </c>
      <c r="I198" s="12" t="s">
        <v>311</v>
      </c>
      <c r="J198" s="7" t="s">
        <v>21</v>
      </c>
      <c r="K198" s="7" t="s">
        <v>22</v>
      </c>
      <c r="L198" s="11">
        <f t="shared" si="51"/>
        <v>3.8315727377093265E-4</v>
      </c>
      <c r="M198" s="11">
        <f>H198</f>
        <v>3.8315727377093265E-4</v>
      </c>
      <c r="N198" s="11">
        <v>0</v>
      </c>
      <c r="O198" s="7" t="s">
        <v>434</v>
      </c>
      <c r="P198" s="7" t="s">
        <v>85</v>
      </c>
      <c r="Q198" s="7" t="s">
        <v>86</v>
      </c>
      <c r="R198" s="7">
        <v>15219</v>
      </c>
      <c r="S198" s="1"/>
      <c r="T198" s="1"/>
      <c r="U198" s="1"/>
      <c r="V198" s="1"/>
      <c r="W198" s="1"/>
      <c r="X198" s="1"/>
      <c r="Y198" s="1"/>
    </row>
    <row r="199" spans="1:25" ht="31.5" x14ac:dyDescent="0.25">
      <c r="A199" s="7">
        <v>102</v>
      </c>
      <c r="B199" s="7" t="s">
        <v>57</v>
      </c>
      <c r="C199" s="38" t="s">
        <v>459</v>
      </c>
      <c r="D199" s="8" t="s">
        <v>59</v>
      </c>
      <c r="E199" s="9">
        <v>0.79500000000000004</v>
      </c>
      <c r="F199" s="10">
        <f t="shared" si="68"/>
        <v>0.33333333333333331</v>
      </c>
      <c r="G199" s="10">
        <f t="shared" si="49"/>
        <v>0.26500000000000001</v>
      </c>
      <c r="H199" s="11">
        <f t="shared" si="59"/>
        <v>3.8315727377093265E-4</v>
      </c>
      <c r="I199" s="12" t="s">
        <v>311</v>
      </c>
      <c r="J199" s="7" t="s">
        <v>21</v>
      </c>
      <c r="K199" s="7" t="s">
        <v>22</v>
      </c>
      <c r="L199" s="11">
        <f t="shared" si="51"/>
        <v>0</v>
      </c>
      <c r="M199" s="11">
        <v>0</v>
      </c>
      <c r="N199" s="11">
        <v>0</v>
      </c>
      <c r="O199" s="7" t="s">
        <v>213</v>
      </c>
      <c r="P199" s="7" t="s">
        <v>213</v>
      </c>
      <c r="Q199" s="7" t="s">
        <v>213</v>
      </c>
      <c r="R199" s="7" t="s">
        <v>213</v>
      </c>
      <c r="S199" s="1"/>
      <c r="T199" s="1"/>
      <c r="U199" s="1"/>
      <c r="V199" s="1"/>
      <c r="W199" s="1"/>
      <c r="X199" s="1"/>
      <c r="Y199" s="1"/>
    </row>
    <row r="200" spans="1:25" ht="31.5" x14ac:dyDescent="0.25">
      <c r="A200" s="7">
        <v>102</v>
      </c>
      <c r="B200" s="7" t="s">
        <v>57</v>
      </c>
      <c r="C200" s="38" t="s">
        <v>460</v>
      </c>
      <c r="D200" s="8" t="s">
        <v>59</v>
      </c>
      <c r="E200" s="9">
        <v>0.79500000000000004</v>
      </c>
      <c r="F200" s="10">
        <f t="shared" si="68"/>
        <v>0.33333333333333331</v>
      </c>
      <c r="G200" s="10">
        <f t="shared" si="49"/>
        <v>0.26500000000000001</v>
      </c>
      <c r="H200" s="11">
        <f t="shared" si="59"/>
        <v>3.8315727377093265E-4</v>
      </c>
      <c r="I200" s="12" t="s">
        <v>311</v>
      </c>
      <c r="J200" s="7" t="s">
        <v>21</v>
      </c>
      <c r="K200" s="7" t="s">
        <v>22</v>
      </c>
      <c r="L200" s="11">
        <f t="shared" si="51"/>
        <v>0</v>
      </c>
      <c r="M200" s="11">
        <v>0</v>
      </c>
      <c r="N200" s="11">
        <v>0</v>
      </c>
      <c r="O200" s="7" t="s">
        <v>213</v>
      </c>
      <c r="P200" s="7" t="s">
        <v>213</v>
      </c>
      <c r="Q200" s="7" t="s">
        <v>213</v>
      </c>
      <c r="R200" s="7" t="s">
        <v>213</v>
      </c>
      <c r="S200" s="1"/>
      <c r="T200" s="1"/>
      <c r="U200" s="1"/>
      <c r="V200" s="1"/>
      <c r="W200" s="1"/>
      <c r="X200" s="1"/>
      <c r="Y200" s="1"/>
    </row>
    <row r="201" spans="1:25" ht="63" x14ac:dyDescent="0.25">
      <c r="A201" s="7">
        <v>103</v>
      </c>
      <c r="B201" s="7" t="s">
        <v>57</v>
      </c>
      <c r="C201" s="38" t="s">
        <v>293</v>
      </c>
      <c r="D201" s="8" t="s">
        <v>59</v>
      </c>
      <c r="E201" s="9">
        <v>1.6850000000000001</v>
      </c>
      <c r="F201" s="10">
        <f>1</f>
        <v>1</v>
      </c>
      <c r="G201" s="10">
        <f t="shared" si="49"/>
        <v>1.6850000000000001</v>
      </c>
      <c r="H201" s="11">
        <f t="shared" si="59"/>
        <v>2.4363019105812134E-3</v>
      </c>
      <c r="I201" s="12" t="s">
        <v>312</v>
      </c>
      <c r="J201" s="7" t="s">
        <v>21</v>
      </c>
      <c r="K201" s="7" t="s">
        <v>22</v>
      </c>
      <c r="L201" s="11">
        <f t="shared" si="51"/>
        <v>0</v>
      </c>
      <c r="M201" s="11">
        <v>0</v>
      </c>
      <c r="N201" s="11">
        <v>0</v>
      </c>
      <c r="O201" s="7" t="s">
        <v>276</v>
      </c>
      <c r="P201" s="7" t="s">
        <v>277</v>
      </c>
      <c r="Q201" s="7" t="s">
        <v>278</v>
      </c>
      <c r="R201" s="7">
        <v>30308</v>
      </c>
      <c r="S201" s="1"/>
      <c r="T201" s="1"/>
      <c r="U201" s="1"/>
      <c r="V201" s="1"/>
      <c r="W201" s="1"/>
      <c r="X201" s="1"/>
      <c r="Y201" s="1"/>
    </row>
    <row r="202" spans="1:25" ht="31.5" x14ac:dyDescent="0.25">
      <c r="A202" s="7">
        <v>104</v>
      </c>
      <c r="B202" s="7" t="s">
        <v>290</v>
      </c>
      <c r="C202" s="38" t="s">
        <v>291</v>
      </c>
      <c r="D202" s="8" t="s">
        <v>19</v>
      </c>
      <c r="E202" s="9">
        <v>4.117</v>
      </c>
      <c r="F202" s="10">
        <f t="shared" ref="F202:F222" si="69">1/3</f>
        <v>0.33333333333333331</v>
      </c>
      <c r="G202" s="10">
        <f t="shared" si="49"/>
        <v>1.3723333333333332</v>
      </c>
      <c r="H202" s="11">
        <f t="shared" si="59"/>
        <v>1.9842245234150055E-3</v>
      </c>
      <c r="I202" s="12" t="s">
        <v>313</v>
      </c>
      <c r="J202" s="7" t="s">
        <v>21</v>
      </c>
      <c r="K202" s="7" t="s">
        <v>22</v>
      </c>
      <c r="L202" s="11">
        <f t="shared" si="51"/>
        <v>1.9842245234150055E-3</v>
      </c>
      <c r="M202" s="11">
        <f>H202</f>
        <v>1.9842245234150055E-3</v>
      </c>
      <c r="N202" s="11">
        <v>0</v>
      </c>
      <c r="O202" s="7" t="s">
        <v>434</v>
      </c>
      <c r="P202" s="7" t="s">
        <v>85</v>
      </c>
      <c r="Q202" s="7" t="s">
        <v>86</v>
      </c>
      <c r="R202" s="7">
        <v>15219</v>
      </c>
      <c r="S202" s="1"/>
      <c r="T202" s="1"/>
      <c r="U202" s="1"/>
      <c r="V202" s="1"/>
      <c r="W202" s="1"/>
      <c r="X202" s="1"/>
      <c r="Y202" s="1"/>
    </row>
    <row r="203" spans="1:25" ht="31.5" x14ac:dyDescent="0.25">
      <c r="A203" s="7">
        <v>104</v>
      </c>
      <c r="B203" s="7" t="s">
        <v>57</v>
      </c>
      <c r="C203" s="38" t="s">
        <v>459</v>
      </c>
      <c r="D203" s="8" t="s">
        <v>59</v>
      </c>
      <c r="E203" s="9">
        <v>4.117</v>
      </c>
      <c r="F203" s="10">
        <f t="shared" si="69"/>
        <v>0.33333333333333331</v>
      </c>
      <c r="G203" s="10">
        <f t="shared" si="49"/>
        <v>1.3723333333333332</v>
      </c>
      <c r="H203" s="11">
        <f t="shared" si="59"/>
        <v>1.9842245234150055E-3</v>
      </c>
      <c r="I203" s="12" t="s">
        <v>313</v>
      </c>
      <c r="J203" s="7" t="s">
        <v>21</v>
      </c>
      <c r="K203" s="7" t="s">
        <v>22</v>
      </c>
      <c r="L203" s="11">
        <f t="shared" si="51"/>
        <v>0</v>
      </c>
      <c r="M203" s="11">
        <v>0</v>
      </c>
      <c r="N203" s="11">
        <v>0</v>
      </c>
      <c r="O203" s="7" t="s">
        <v>213</v>
      </c>
      <c r="P203" s="7" t="s">
        <v>213</v>
      </c>
      <c r="Q203" s="7" t="s">
        <v>213</v>
      </c>
      <c r="R203" s="7" t="s">
        <v>213</v>
      </c>
      <c r="S203" s="1"/>
      <c r="T203" s="1"/>
      <c r="U203" s="1"/>
      <c r="V203" s="1"/>
      <c r="W203" s="1"/>
      <c r="X203" s="1"/>
      <c r="Y203" s="1"/>
    </row>
    <row r="204" spans="1:25" ht="31.5" x14ac:dyDescent="0.25">
      <c r="A204" s="7">
        <v>104</v>
      </c>
      <c r="B204" s="7" t="s">
        <v>57</v>
      </c>
      <c r="C204" s="38" t="s">
        <v>460</v>
      </c>
      <c r="D204" s="8" t="s">
        <v>59</v>
      </c>
      <c r="E204" s="9">
        <v>4.117</v>
      </c>
      <c r="F204" s="10">
        <f t="shared" si="69"/>
        <v>0.33333333333333331</v>
      </c>
      <c r="G204" s="10">
        <f t="shared" si="49"/>
        <v>1.3723333333333332</v>
      </c>
      <c r="H204" s="11">
        <f t="shared" ref="H204:H230" si="70">G204/$G$301</f>
        <v>1.9842245234150055E-3</v>
      </c>
      <c r="I204" s="12" t="s">
        <v>313</v>
      </c>
      <c r="J204" s="7" t="s">
        <v>21</v>
      </c>
      <c r="K204" s="7" t="s">
        <v>22</v>
      </c>
      <c r="L204" s="11">
        <f t="shared" si="51"/>
        <v>0</v>
      </c>
      <c r="M204" s="11">
        <v>0</v>
      </c>
      <c r="N204" s="11">
        <v>0</v>
      </c>
      <c r="O204" s="7" t="s">
        <v>213</v>
      </c>
      <c r="P204" s="7" t="s">
        <v>213</v>
      </c>
      <c r="Q204" s="7" t="s">
        <v>213</v>
      </c>
      <c r="R204" s="7" t="s">
        <v>213</v>
      </c>
      <c r="S204" s="1"/>
      <c r="T204" s="1"/>
      <c r="U204" s="1"/>
      <c r="V204" s="1"/>
      <c r="W204" s="1"/>
      <c r="X204" s="1"/>
      <c r="Y204" s="1"/>
    </row>
    <row r="205" spans="1:25" ht="31.5" x14ac:dyDescent="0.25">
      <c r="A205" s="7">
        <v>105</v>
      </c>
      <c r="B205" s="7" t="s">
        <v>314</v>
      </c>
      <c r="C205" s="38" t="s">
        <v>315</v>
      </c>
      <c r="D205" s="8" t="s">
        <v>19</v>
      </c>
      <c r="E205" s="9">
        <v>24.192</v>
      </c>
      <c r="F205" s="10">
        <f t="shared" si="69"/>
        <v>0.33333333333333331</v>
      </c>
      <c r="G205" s="10">
        <f t="shared" si="49"/>
        <v>8.0640000000000001</v>
      </c>
      <c r="H205" s="11">
        <f t="shared" si="70"/>
        <v>1.165954813467472E-2</v>
      </c>
      <c r="I205" s="12" t="s">
        <v>316</v>
      </c>
      <c r="J205" s="7" t="s">
        <v>21</v>
      </c>
      <c r="K205" s="7" t="s">
        <v>22</v>
      </c>
      <c r="L205" s="11">
        <f t="shared" si="51"/>
        <v>1.165954813467472E-2</v>
      </c>
      <c r="M205" s="11">
        <f>H205</f>
        <v>1.165954813467472E-2</v>
      </c>
      <c r="N205" s="11">
        <v>0</v>
      </c>
      <c r="O205" s="7" t="s">
        <v>434</v>
      </c>
      <c r="P205" s="7" t="s">
        <v>85</v>
      </c>
      <c r="Q205" s="7" t="s">
        <v>86</v>
      </c>
      <c r="R205" s="7">
        <v>15219</v>
      </c>
      <c r="S205" s="1"/>
      <c r="T205" s="1"/>
      <c r="U205" s="1"/>
      <c r="V205" s="1"/>
      <c r="W205" s="1"/>
      <c r="X205" s="1"/>
      <c r="Y205" s="1"/>
    </row>
    <row r="206" spans="1:25" ht="31.5" x14ac:dyDescent="0.25">
      <c r="A206" s="7">
        <v>105</v>
      </c>
      <c r="B206" s="7" t="s">
        <v>57</v>
      </c>
      <c r="C206" s="38" t="s">
        <v>459</v>
      </c>
      <c r="D206" s="8" t="s">
        <v>59</v>
      </c>
      <c r="E206" s="9">
        <v>24.192</v>
      </c>
      <c r="F206" s="10">
        <f t="shared" si="69"/>
        <v>0.33333333333333331</v>
      </c>
      <c r="G206" s="10">
        <f t="shared" si="49"/>
        <v>8.0640000000000001</v>
      </c>
      <c r="H206" s="11">
        <f t="shared" si="70"/>
        <v>1.165954813467472E-2</v>
      </c>
      <c r="I206" s="12" t="s">
        <v>316</v>
      </c>
      <c r="J206" s="7" t="s">
        <v>21</v>
      </c>
      <c r="K206" s="7" t="s">
        <v>22</v>
      </c>
      <c r="L206" s="11">
        <f t="shared" si="51"/>
        <v>0</v>
      </c>
      <c r="M206" s="11">
        <v>0</v>
      </c>
      <c r="N206" s="11">
        <v>0</v>
      </c>
      <c r="O206" s="7" t="s">
        <v>213</v>
      </c>
      <c r="P206" s="7" t="s">
        <v>213</v>
      </c>
      <c r="Q206" s="7" t="s">
        <v>213</v>
      </c>
      <c r="R206" s="7" t="s">
        <v>213</v>
      </c>
      <c r="S206" s="1"/>
      <c r="T206" s="1"/>
      <c r="U206" s="1"/>
      <c r="V206" s="1"/>
      <c r="W206" s="1"/>
      <c r="X206" s="1"/>
      <c r="Y206" s="1"/>
    </row>
    <row r="207" spans="1:25" ht="31.5" x14ac:dyDescent="0.25">
      <c r="A207" s="7">
        <v>105</v>
      </c>
      <c r="B207" s="7" t="s">
        <v>57</v>
      </c>
      <c r="C207" s="38" t="s">
        <v>460</v>
      </c>
      <c r="D207" s="8" t="s">
        <v>59</v>
      </c>
      <c r="E207" s="9">
        <v>24.192</v>
      </c>
      <c r="F207" s="10">
        <f t="shared" si="69"/>
        <v>0.33333333333333331</v>
      </c>
      <c r="G207" s="10">
        <f t="shared" si="49"/>
        <v>8.0640000000000001</v>
      </c>
      <c r="H207" s="11">
        <f t="shared" si="70"/>
        <v>1.165954813467472E-2</v>
      </c>
      <c r="I207" s="12" t="s">
        <v>316</v>
      </c>
      <c r="J207" s="7" t="s">
        <v>21</v>
      </c>
      <c r="K207" s="7" t="s">
        <v>22</v>
      </c>
      <c r="L207" s="11">
        <f t="shared" si="51"/>
        <v>0</v>
      </c>
      <c r="M207" s="11">
        <v>0</v>
      </c>
      <c r="N207" s="11">
        <v>0</v>
      </c>
      <c r="O207" s="7" t="s">
        <v>213</v>
      </c>
      <c r="P207" s="7" t="s">
        <v>213</v>
      </c>
      <c r="Q207" s="7" t="s">
        <v>213</v>
      </c>
      <c r="R207" s="7" t="s">
        <v>213</v>
      </c>
      <c r="S207" s="1"/>
      <c r="T207" s="1"/>
      <c r="U207" s="1"/>
      <c r="V207" s="1"/>
      <c r="W207" s="1"/>
      <c r="X207" s="1"/>
      <c r="Y207" s="1"/>
    </row>
    <row r="208" spans="1:25" ht="31.5" x14ac:dyDescent="0.25">
      <c r="A208" s="7">
        <v>106</v>
      </c>
      <c r="B208" s="7" t="s">
        <v>290</v>
      </c>
      <c r="C208" s="38" t="s">
        <v>291</v>
      </c>
      <c r="D208" s="8" t="s">
        <v>19</v>
      </c>
      <c r="E208" s="9">
        <v>3</v>
      </c>
      <c r="F208" s="10">
        <f t="shared" si="69"/>
        <v>0.33333333333333331</v>
      </c>
      <c r="G208" s="10">
        <f t="shared" si="49"/>
        <v>1</v>
      </c>
      <c r="H208" s="11">
        <f t="shared" si="70"/>
        <v>1.4458765047959722E-3</v>
      </c>
      <c r="I208" s="12" t="s">
        <v>317</v>
      </c>
      <c r="J208" s="7" t="s">
        <v>21</v>
      </c>
      <c r="K208" s="7" t="s">
        <v>22</v>
      </c>
      <c r="L208" s="11">
        <f t="shared" si="51"/>
        <v>1.4458765047959722E-3</v>
      </c>
      <c r="M208" s="11">
        <f>H208</f>
        <v>1.4458765047959722E-3</v>
      </c>
      <c r="N208" s="11">
        <v>0</v>
      </c>
      <c r="O208" s="7" t="s">
        <v>434</v>
      </c>
      <c r="P208" s="7" t="s">
        <v>85</v>
      </c>
      <c r="Q208" s="7" t="s">
        <v>86</v>
      </c>
      <c r="R208" s="7">
        <v>15219</v>
      </c>
      <c r="S208" s="1"/>
      <c r="T208" s="1"/>
      <c r="U208" s="1"/>
      <c r="V208" s="1"/>
      <c r="W208" s="1"/>
      <c r="X208" s="1"/>
      <c r="Y208" s="1"/>
    </row>
    <row r="209" spans="1:25" ht="31.5" x14ac:dyDescent="0.25">
      <c r="A209" s="7">
        <v>106</v>
      </c>
      <c r="B209" s="7" t="s">
        <v>57</v>
      </c>
      <c r="C209" s="38" t="s">
        <v>459</v>
      </c>
      <c r="D209" s="8" t="s">
        <v>59</v>
      </c>
      <c r="E209" s="9">
        <v>3</v>
      </c>
      <c r="F209" s="10">
        <f t="shared" si="69"/>
        <v>0.33333333333333331</v>
      </c>
      <c r="G209" s="10">
        <f t="shared" si="49"/>
        <v>1</v>
      </c>
      <c r="H209" s="11">
        <f t="shared" si="70"/>
        <v>1.4458765047959722E-3</v>
      </c>
      <c r="I209" s="12" t="s">
        <v>317</v>
      </c>
      <c r="J209" s="7" t="s">
        <v>21</v>
      </c>
      <c r="K209" s="7" t="s">
        <v>22</v>
      </c>
      <c r="L209" s="11">
        <f t="shared" si="51"/>
        <v>0</v>
      </c>
      <c r="M209" s="11">
        <v>0</v>
      </c>
      <c r="N209" s="11">
        <v>0</v>
      </c>
      <c r="O209" s="7" t="s">
        <v>213</v>
      </c>
      <c r="P209" s="7" t="s">
        <v>213</v>
      </c>
      <c r="Q209" s="7" t="s">
        <v>213</v>
      </c>
      <c r="R209" s="7" t="s">
        <v>213</v>
      </c>
      <c r="S209" s="1"/>
      <c r="T209" s="1"/>
      <c r="U209" s="1"/>
      <c r="V209" s="1"/>
      <c r="W209" s="1"/>
      <c r="X209" s="1"/>
      <c r="Y209" s="1"/>
    </row>
    <row r="210" spans="1:25" ht="31.5" x14ac:dyDescent="0.25">
      <c r="A210" s="7">
        <v>106</v>
      </c>
      <c r="B210" s="7" t="s">
        <v>57</v>
      </c>
      <c r="C210" s="38" t="s">
        <v>460</v>
      </c>
      <c r="D210" s="8" t="s">
        <v>59</v>
      </c>
      <c r="E210" s="9">
        <v>3</v>
      </c>
      <c r="F210" s="10">
        <f t="shared" si="69"/>
        <v>0.33333333333333331</v>
      </c>
      <c r="G210" s="10">
        <f t="shared" si="49"/>
        <v>1</v>
      </c>
      <c r="H210" s="11">
        <f t="shared" si="70"/>
        <v>1.4458765047959722E-3</v>
      </c>
      <c r="I210" s="12" t="s">
        <v>317</v>
      </c>
      <c r="J210" s="7" t="s">
        <v>21</v>
      </c>
      <c r="K210" s="7" t="s">
        <v>22</v>
      </c>
      <c r="L210" s="11">
        <f t="shared" si="51"/>
        <v>0</v>
      </c>
      <c r="M210" s="11">
        <v>0</v>
      </c>
      <c r="N210" s="11">
        <v>0</v>
      </c>
      <c r="O210" s="7" t="s">
        <v>213</v>
      </c>
      <c r="P210" s="7" t="s">
        <v>213</v>
      </c>
      <c r="Q210" s="7" t="s">
        <v>213</v>
      </c>
      <c r="R210" s="7" t="s">
        <v>213</v>
      </c>
      <c r="S210" s="1"/>
      <c r="T210" s="1"/>
      <c r="U210" s="1"/>
      <c r="V210" s="1"/>
      <c r="W210" s="1"/>
      <c r="X210" s="1"/>
      <c r="Y210" s="1"/>
    </row>
    <row r="211" spans="1:25" ht="31.5" x14ac:dyDescent="0.25">
      <c r="A211" s="7">
        <v>107</v>
      </c>
      <c r="B211" s="7" t="s">
        <v>290</v>
      </c>
      <c r="C211" s="38" t="s">
        <v>291</v>
      </c>
      <c r="D211" s="8" t="s">
        <v>19</v>
      </c>
      <c r="E211" s="9">
        <v>8.5380000000000003</v>
      </c>
      <c r="F211" s="10">
        <f t="shared" si="69"/>
        <v>0.33333333333333331</v>
      </c>
      <c r="G211" s="10">
        <f t="shared" si="49"/>
        <v>2.8460000000000001</v>
      </c>
      <c r="H211" s="11">
        <f t="shared" si="70"/>
        <v>4.1149645326493374E-3</v>
      </c>
      <c r="I211" s="12" t="s">
        <v>318</v>
      </c>
      <c r="J211" s="7" t="s">
        <v>21</v>
      </c>
      <c r="K211" s="7" t="s">
        <v>22</v>
      </c>
      <c r="L211" s="11">
        <f t="shared" si="51"/>
        <v>4.1149645326493374E-3</v>
      </c>
      <c r="M211" s="11">
        <f>H211</f>
        <v>4.1149645326493374E-3</v>
      </c>
      <c r="N211" s="11">
        <v>0</v>
      </c>
      <c r="O211" s="7" t="s">
        <v>434</v>
      </c>
      <c r="P211" s="7" t="s">
        <v>85</v>
      </c>
      <c r="Q211" s="7" t="s">
        <v>86</v>
      </c>
      <c r="R211" s="7">
        <v>15219</v>
      </c>
      <c r="S211" s="1"/>
      <c r="T211" s="1"/>
      <c r="U211" s="1"/>
      <c r="V211" s="1"/>
      <c r="W211" s="1"/>
      <c r="X211" s="1"/>
      <c r="Y211" s="1"/>
    </row>
    <row r="212" spans="1:25" ht="31.5" x14ac:dyDescent="0.25">
      <c r="A212" s="7">
        <v>107</v>
      </c>
      <c r="B212" s="7" t="s">
        <v>57</v>
      </c>
      <c r="C212" s="38" t="s">
        <v>459</v>
      </c>
      <c r="D212" s="8" t="s">
        <v>59</v>
      </c>
      <c r="E212" s="9">
        <v>8.5380000000000003</v>
      </c>
      <c r="F212" s="10">
        <f t="shared" si="69"/>
        <v>0.33333333333333331</v>
      </c>
      <c r="G212" s="10">
        <f t="shared" si="49"/>
        <v>2.8460000000000001</v>
      </c>
      <c r="H212" s="11">
        <f t="shared" si="70"/>
        <v>4.1149645326493374E-3</v>
      </c>
      <c r="I212" s="12" t="s">
        <v>318</v>
      </c>
      <c r="J212" s="7" t="s">
        <v>21</v>
      </c>
      <c r="K212" s="7" t="s">
        <v>22</v>
      </c>
      <c r="L212" s="11">
        <f t="shared" si="51"/>
        <v>0</v>
      </c>
      <c r="M212" s="11">
        <v>0</v>
      </c>
      <c r="N212" s="11">
        <v>0</v>
      </c>
      <c r="O212" s="7" t="s">
        <v>213</v>
      </c>
      <c r="P212" s="7" t="s">
        <v>213</v>
      </c>
      <c r="Q212" s="7" t="s">
        <v>213</v>
      </c>
      <c r="R212" s="7" t="s">
        <v>213</v>
      </c>
      <c r="S212" s="1"/>
      <c r="T212" s="1"/>
      <c r="U212" s="1"/>
      <c r="V212" s="1"/>
      <c r="W212" s="1"/>
      <c r="X212" s="1"/>
      <c r="Y212" s="1"/>
    </row>
    <row r="213" spans="1:25" ht="31.5" x14ac:dyDescent="0.25">
      <c r="A213" s="7">
        <v>107</v>
      </c>
      <c r="B213" s="7" t="s">
        <v>57</v>
      </c>
      <c r="C213" s="38" t="s">
        <v>460</v>
      </c>
      <c r="D213" s="8" t="s">
        <v>59</v>
      </c>
      <c r="E213" s="9">
        <v>8.5380000000000003</v>
      </c>
      <c r="F213" s="10">
        <f t="shared" si="69"/>
        <v>0.33333333333333331</v>
      </c>
      <c r="G213" s="10">
        <f t="shared" si="49"/>
        <v>2.8460000000000001</v>
      </c>
      <c r="H213" s="11">
        <f t="shared" si="70"/>
        <v>4.1149645326493374E-3</v>
      </c>
      <c r="I213" s="12" t="s">
        <v>318</v>
      </c>
      <c r="J213" s="7" t="s">
        <v>21</v>
      </c>
      <c r="K213" s="7" t="s">
        <v>22</v>
      </c>
      <c r="L213" s="11">
        <f t="shared" si="51"/>
        <v>0</v>
      </c>
      <c r="M213" s="11">
        <v>0</v>
      </c>
      <c r="N213" s="11">
        <v>0</v>
      </c>
      <c r="O213" s="7" t="s">
        <v>213</v>
      </c>
      <c r="P213" s="7" t="s">
        <v>213</v>
      </c>
      <c r="Q213" s="7" t="s">
        <v>213</v>
      </c>
      <c r="R213" s="7" t="s">
        <v>213</v>
      </c>
      <c r="S213" s="1"/>
      <c r="T213" s="1"/>
      <c r="U213" s="1"/>
      <c r="V213" s="1"/>
      <c r="W213" s="1"/>
      <c r="X213" s="1"/>
      <c r="Y213" s="1"/>
    </row>
    <row r="214" spans="1:25" ht="31.5" x14ac:dyDescent="0.25">
      <c r="A214" s="7">
        <v>108</v>
      </c>
      <c r="B214" s="7" t="s">
        <v>314</v>
      </c>
      <c r="C214" s="38" t="s">
        <v>315</v>
      </c>
      <c r="D214" s="8" t="s">
        <v>19</v>
      </c>
      <c r="E214" s="9">
        <v>7.1680000000000001</v>
      </c>
      <c r="F214" s="10">
        <f t="shared" si="69"/>
        <v>0.33333333333333331</v>
      </c>
      <c r="G214" s="10">
        <f t="shared" si="49"/>
        <v>2.3893333333333331</v>
      </c>
      <c r="H214" s="11">
        <f t="shared" si="70"/>
        <v>3.4546809287925094E-3</v>
      </c>
      <c r="I214" s="12" t="s">
        <v>319</v>
      </c>
      <c r="J214" s="7" t="s">
        <v>21</v>
      </c>
      <c r="K214" s="7" t="s">
        <v>22</v>
      </c>
      <c r="L214" s="11">
        <f t="shared" si="51"/>
        <v>3.4546809287925094E-3</v>
      </c>
      <c r="M214" s="11">
        <f>H214</f>
        <v>3.4546809287925094E-3</v>
      </c>
      <c r="N214" s="11">
        <v>0</v>
      </c>
      <c r="O214" s="7" t="s">
        <v>434</v>
      </c>
      <c r="P214" s="7" t="s">
        <v>85</v>
      </c>
      <c r="Q214" s="7" t="s">
        <v>86</v>
      </c>
      <c r="R214" s="7">
        <v>15219</v>
      </c>
      <c r="S214" s="1"/>
      <c r="T214" s="1"/>
      <c r="U214" s="1"/>
      <c r="V214" s="1"/>
      <c r="W214" s="1"/>
      <c r="X214" s="1"/>
      <c r="Y214" s="1"/>
    </row>
    <row r="215" spans="1:25" ht="31.5" x14ac:dyDescent="0.25">
      <c r="A215" s="7">
        <v>108</v>
      </c>
      <c r="B215" s="7" t="s">
        <v>57</v>
      </c>
      <c r="C215" s="38" t="s">
        <v>459</v>
      </c>
      <c r="D215" s="8" t="s">
        <v>59</v>
      </c>
      <c r="E215" s="9">
        <v>7.1680000000000001</v>
      </c>
      <c r="F215" s="10">
        <f t="shared" si="69"/>
        <v>0.33333333333333331</v>
      </c>
      <c r="G215" s="10">
        <f t="shared" si="49"/>
        <v>2.3893333333333331</v>
      </c>
      <c r="H215" s="11">
        <f t="shared" si="70"/>
        <v>3.4546809287925094E-3</v>
      </c>
      <c r="I215" s="12" t="s">
        <v>319</v>
      </c>
      <c r="J215" s="7" t="s">
        <v>21</v>
      </c>
      <c r="K215" s="7" t="s">
        <v>22</v>
      </c>
      <c r="L215" s="11">
        <f t="shared" si="51"/>
        <v>0</v>
      </c>
      <c r="M215" s="11">
        <v>0</v>
      </c>
      <c r="N215" s="11">
        <v>0</v>
      </c>
      <c r="O215" s="7" t="s">
        <v>213</v>
      </c>
      <c r="P215" s="7" t="s">
        <v>213</v>
      </c>
      <c r="Q215" s="7" t="s">
        <v>213</v>
      </c>
      <c r="R215" s="7" t="s">
        <v>213</v>
      </c>
      <c r="S215" s="1"/>
      <c r="T215" s="1"/>
      <c r="U215" s="1"/>
      <c r="V215" s="1"/>
      <c r="W215" s="1"/>
      <c r="X215" s="1"/>
      <c r="Y215" s="1"/>
    </row>
    <row r="216" spans="1:25" ht="31.5" x14ac:dyDescent="0.25">
      <c r="A216" s="7">
        <v>108</v>
      </c>
      <c r="B216" s="7" t="s">
        <v>57</v>
      </c>
      <c r="C216" s="38" t="s">
        <v>460</v>
      </c>
      <c r="D216" s="8" t="s">
        <v>59</v>
      </c>
      <c r="E216" s="9">
        <v>7.1680000000000001</v>
      </c>
      <c r="F216" s="10">
        <f t="shared" si="69"/>
        <v>0.33333333333333331</v>
      </c>
      <c r="G216" s="10">
        <f t="shared" si="49"/>
        <v>2.3893333333333331</v>
      </c>
      <c r="H216" s="11">
        <f t="shared" si="70"/>
        <v>3.4546809287925094E-3</v>
      </c>
      <c r="I216" s="12" t="s">
        <v>319</v>
      </c>
      <c r="J216" s="7" t="s">
        <v>21</v>
      </c>
      <c r="K216" s="7" t="s">
        <v>22</v>
      </c>
      <c r="L216" s="11">
        <f t="shared" si="51"/>
        <v>0</v>
      </c>
      <c r="M216" s="11">
        <v>0</v>
      </c>
      <c r="N216" s="11">
        <v>0</v>
      </c>
      <c r="O216" s="7" t="s">
        <v>213</v>
      </c>
      <c r="P216" s="7" t="s">
        <v>213</v>
      </c>
      <c r="Q216" s="7" t="s">
        <v>213</v>
      </c>
      <c r="R216" s="7" t="s">
        <v>213</v>
      </c>
      <c r="S216" s="1"/>
      <c r="T216" s="1"/>
      <c r="U216" s="1"/>
      <c r="V216" s="1"/>
      <c r="W216" s="1"/>
      <c r="X216" s="1"/>
      <c r="Y216" s="1"/>
    </row>
    <row r="217" spans="1:25" ht="31.5" x14ac:dyDescent="0.25">
      <c r="A217" s="7">
        <v>109</v>
      </c>
      <c r="B217" s="7" t="s">
        <v>57</v>
      </c>
      <c r="C217" s="38" t="s">
        <v>435</v>
      </c>
      <c r="D217" s="8" t="s">
        <v>59</v>
      </c>
      <c r="E217" s="9">
        <v>0.55000000000000004</v>
      </c>
      <c r="F217" s="10">
        <f t="shared" si="69"/>
        <v>0.33333333333333331</v>
      </c>
      <c r="G217" s="10">
        <f t="shared" si="49"/>
        <v>0.18333333333333335</v>
      </c>
      <c r="H217" s="11">
        <f t="shared" si="70"/>
        <v>2.6507735921259495E-4</v>
      </c>
      <c r="I217" s="12" t="s">
        <v>320</v>
      </c>
      <c r="J217" s="7" t="s">
        <v>21</v>
      </c>
      <c r="K217" s="7" t="s">
        <v>22</v>
      </c>
      <c r="L217" s="11">
        <f t="shared" si="51"/>
        <v>0</v>
      </c>
      <c r="M217" s="11">
        <v>0</v>
      </c>
      <c r="N217" s="11">
        <v>0</v>
      </c>
      <c r="O217" s="7" t="s">
        <v>213</v>
      </c>
      <c r="P217" s="7" t="s">
        <v>213</v>
      </c>
      <c r="Q217" s="7" t="s">
        <v>213</v>
      </c>
      <c r="R217" s="7" t="s">
        <v>213</v>
      </c>
      <c r="S217" s="1"/>
      <c r="T217" s="1"/>
      <c r="U217" s="1"/>
      <c r="V217" s="1"/>
      <c r="W217" s="1"/>
      <c r="X217" s="1"/>
      <c r="Y217" s="1"/>
    </row>
    <row r="218" spans="1:25" ht="31.5" x14ac:dyDescent="0.25">
      <c r="A218" s="7">
        <v>109</v>
      </c>
      <c r="B218" s="7" t="s">
        <v>57</v>
      </c>
      <c r="C218" s="38" t="s">
        <v>459</v>
      </c>
      <c r="D218" s="8" t="s">
        <v>59</v>
      </c>
      <c r="E218" s="9">
        <v>0.55000000000000004</v>
      </c>
      <c r="F218" s="10">
        <f t="shared" si="69"/>
        <v>0.33333333333333331</v>
      </c>
      <c r="G218" s="10">
        <f t="shared" si="49"/>
        <v>0.18333333333333335</v>
      </c>
      <c r="H218" s="11">
        <f t="shared" si="70"/>
        <v>2.6507735921259495E-4</v>
      </c>
      <c r="I218" s="12" t="s">
        <v>320</v>
      </c>
      <c r="J218" s="7" t="s">
        <v>21</v>
      </c>
      <c r="K218" s="7" t="s">
        <v>22</v>
      </c>
      <c r="L218" s="11">
        <f t="shared" si="51"/>
        <v>0</v>
      </c>
      <c r="M218" s="11">
        <v>0</v>
      </c>
      <c r="N218" s="11">
        <v>0</v>
      </c>
      <c r="O218" s="7" t="s">
        <v>213</v>
      </c>
      <c r="P218" s="7" t="s">
        <v>213</v>
      </c>
      <c r="Q218" s="7" t="s">
        <v>213</v>
      </c>
      <c r="R218" s="7" t="s">
        <v>213</v>
      </c>
      <c r="S218" s="1"/>
      <c r="T218" s="1"/>
      <c r="U218" s="1"/>
      <c r="V218" s="1"/>
      <c r="W218" s="1"/>
      <c r="X218" s="1"/>
      <c r="Y218" s="1"/>
    </row>
    <row r="219" spans="1:25" ht="31.5" x14ac:dyDescent="0.25">
      <c r="A219" s="7">
        <v>109</v>
      </c>
      <c r="B219" s="7" t="s">
        <v>57</v>
      </c>
      <c r="C219" s="38" t="s">
        <v>460</v>
      </c>
      <c r="D219" s="8" t="s">
        <v>59</v>
      </c>
      <c r="E219" s="9">
        <v>0.55000000000000004</v>
      </c>
      <c r="F219" s="10">
        <f t="shared" si="69"/>
        <v>0.33333333333333331</v>
      </c>
      <c r="G219" s="10">
        <f t="shared" si="49"/>
        <v>0.18333333333333335</v>
      </c>
      <c r="H219" s="11">
        <f t="shared" si="70"/>
        <v>2.6507735921259495E-4</v>
      </c>
      <c r="I219" s="12" t="s">
        <v>320</v>
      </c>
      <c r="J219" s="7" t="s">
        <v>21</v>
      </c>
      <c r="K219" s="7" t="s">
        <v>22</v>
      </c>
      <c r="L219" s="11">
        <f t="shared" si="51"/>
        <v>0</v>
      </c>
      <c r="M219" s="11">
        <v>0</v>
      </c>
      <c r="N219" s="11">
        <v>0</v>
      </c>
      <c r="O219" s="7" t="s">
        <v>213</v>
      </c>
      <c r="P219" s="7" t="s">
        <v>213</v>
      </c>
      <c r="Q219" s="7" t="s">
        <v>213</v>
      </c>
      <c r="R219" s="7" t="s">
        <v>213</v>
      </c>
      <c r="S219" s="1"/>
      <c r="T219" s="1"/>
      <c r="U219" s="1"/>
      <c r="V219" s="1"/>
      <c r="W219" s="1"/>
      <c r="X219" s="1"/>
      <c r="Y219" s="1"/>
    </row>
    <row r="220" spans="1:25" ht="31.5" x14ac:dyDescent="0.25">
      <c r="A220" s="7">
        <v>110</v>
      </c>
      <c r="B220" s="7" t="s">
        <v>57</v>
      </c>
      <c r="C220" s="38" t="s">
        <v>435</v>
      </c>
      <c r="D220" s="8" t="s">
        <v>59</v>
      </c>
      <c r="E220" s="9">
        <v>0.20899999999999999</v>
      </c>
      <c r="F220" s="10">
        <f t="shared" si="69"/>
        <v>0.33333333333333331</v>
      </c>
      <c r="G220" s="10">
        <f t="shared" si="49"/>
        <v>6.9666666666666655E-2</v>
      </c>
      <c r="H220" s="11">
        <f t="shared" si="70"/>
        <v>1.0072939650078605E-4</v>
      </c>
      <c r="I220" s="12" t="s">
        <v>321</v>
      </c>
      <c r="J220" s="7" t="s">
        <v>21</v>
      </c>
      <c r="K220" s="7" t="s">
        <v>22</v>
      </c>
      <c r="L220" s="11">
        <f t="shared" si="51"/>
        <v>0</v>
      </c>
      <c r="M220" s="11">
        <v>0</v>
      </c>
      <c r="N220" s="11">
        <v>0</v>
      </c>
      <c r="O220" s="7" t="s">
        <v>213</v>
      </c>
      <c r="P220" s="7" t="s">
        <v>213</v>
      </c>
      <c r="Q220" s="7" t="s">
        <v>213</v>
      </c>
      <c r="R220" s="7" t="s">
        <v>213</v>
      </c>
      <c r="S220" s="1"/>
      <c r="T220" s="1"/>
      <c r="U220" s="1"/>
      <c r="V220" s="1"/>
      <c r="W220" s="1"/>
      <c r="X220" s="1"/>
      <c r="Y220" s="1"/>
    </row>
    <row r="221" spans="1:25" ht="31.5" x14ac:dyDescent="0.25">
      <c r="A221" s="7">
        <v>110</v>
      </c>
      <c r="B221" s="7" t="s">
        <v>57</v>
      </c>
      <c r="C221" s="38" t="s">
        <v>459</v>
      </c>
      <c r="D221" s="8" t="s">
        <v>59</v>
      </c>
      <c r="E221" s="9">
        <v>0.20899999999999999</v>
      </c>
      <c r="F221" s="10">
        <f t="shared" si="69"/>
        <v>0.33333333333333331</v>
      </c>
      <c r="G221" s="10">
        <f t="shared" si="49"/>
        <v>6.9666666666666655E-2</v>
      </c>
      <c r="H221" s="11">
        <f t="shared" si="70"/>
        <v>1.0072939650078605E-4</v>
      </c>
      <c r="I221" s="12" t="s">
        <v>321</v>
      </c>
      <c r="J221" s="7" t="s">
        <v>21</v>
      </c>
      <c r="K221" s="7" t="s">
        <v>22</v>
      </c>
      <c r="L221" s="11">
        <f t="shared" si="51"/>
        <v>0</v>
      </c>
      <c r="M221" s="11">
        <v>0</v>
      </c>
      <c r="N221" s="11">
        <v>0</v>
      </c>
      <c r="O221" s="7" t="s">
        <v>213</v>
      </c>
      <c r="P221" s="7" t="s">
        <v>213</v>
      </c>
      <c r="Q221" s="7" t="s">
        <v>213</v>
      </c>
      <c r="R221" s="7" t="s">
        <v>213</v>
      </c>
      <c r="S221" s="1"/>
      <c r="T221" s="1"/>
      <c r="U221" s="1"/>
      <c r="V221" s="1"/>
      <c r="W221" s="1"/>
      <c r="X221" s="1"/>
      <c r="Y221" s="1"/>
    </row>
    <row r="222" spans="1:25" ht="31.5" x14ac:dyDescent="0.25">
      <c r="A222" s="7">
        <v>110</v>
      </c>
      <c r="B222" s="7" t="s">
        <v>57</v>
      </c>
      <c r="C222" s="38" t="s">
        <v>460</v>
      </c>
      <c r="D222" s="8" t="s">
        <v>59</v>
      </c>
      <c r="E222" s="9">
        <v>0.20899999999999999</v>
      </c>
      <c r="F222" s="10">
        <f t="shared" si="69"/>
        <v>0.33333333333333331</v>
      </c>
      <c r="G222" s="10">
        <f t="shared" si="49"/>
        <v>6.9666666666666655E-2</v>
      </c>
      <c r="H222" s="11">
        <f t="shared" si="70"/>
        <v>1.0072939650078605E-4</v>
      </c>
      <c r="I222" s="12" t="s">
        <v>321</v>
      </c>
      <c r="J222" s="7" t="s">
        <v>21</v>
      </c>
      <c r="K222" s="7" t="s">
        <v>22</v>
      </c>
      <c r="L222" s="11">
        <f t="shared" si="51"/>
        <v>0</v>
      </c>
      <c r="M222" s="11">
        <v>0</v>
      </c>
      <c r="N222" s="11">
        <v>0</v>
      </c>
      <c r="O222" s="7" t="s">
        <v>213</v>
      </c>
      <c r="P222" s="7" t="s">
        <v>213</v>
      </c>
      <c r="Q222" s="7" t="s">
        <v>213</v>
      </c>
      <c r="R222" s="7" t="s">
        <v>213</v>
      </c>
      <c r="S222" s="1"/>
      <c r="T222" s="1"/>
      <c r="U222" s="1"/>
      <c r="V222" s="1"/>
      <c r="W222" s="1"/>
      <c r="X222" s="1"/>
      <c r="Y222" s="1"/>
    </row>
    <row r="223" spans="1:25" ht="31.5" x14ac:dyDescent="0.25">
      <c r="A223" s="7">
        <v>111</v>
      </c>
      <c r="B223" s="7" t="s">
        <v>57</v>
      </c>
      <c r="C223" s="37" t="s">
        <v>461</v>
      </c>
      <c r="D223" s="8" t="s">
        <v>59</v>
      </c>
      <c r="E223" s="9">
        <v>0.27600000000000002</v>
      </c>
      <c r="F223" s="10">
        <f>1/2</f>
        <v>0.5</v>
      </c>
      <c r="G223" s="10">
        <f t="shared" si="49"/>
        <v>0.13800000000000001</v>
      </c>
      <c r="H223" s="11">
        <f t="shared" si="70"/>
        <v>1.9953095766184418E-4</v>
      </c>
      <c r="I223" s="12" t="s">
        <v>322</v>
      </c>
      <c r="J223" s="7" t="s">
        <v>21</v>
      </c>
      <c r="K223" s="7" t="s">
        <v>22</v>
      </c>
      <c r="L223" s="11">
        <f t="shared" si="51"/>
        <v>0</v>
      </c>
      <c r="M223" s="11">
        <v>0</v>
      </c>
      <c r="N223" s="11">
        <v>0</v>
      </c>
      <c r="O223" s="7" t="s">
        <v>323</v>
      </c>
      <c r="P223" s="7" t="s">
        <v>24</v>
      </c>
      <c r="Q223" s="7" t="s">
        <v>25</v>
      </c>
      <c r="R223" s="7">
        <v>43910</v>
      </c>
      <c r="S223" s="1"/>
      <c r="T223" s="1"/>
      <c r="U223" s="1"/>
      <c r="V223" s="1"/>
      <c r="W223" s="1"/>
      <c r="X223" s="1"/>
      <c r="Y223" s="1"/>
    </row>
    <row r="224" spans="1:25" ht="31.5" x14ac:dyDescent="0.25">
      <c r="A224" s="7">
        <v>111</v>
      </c>
      <c r="B224" s="7" t="s">
        <v>57</v>
      </c>
      <c r="C224" s="37" t="s">
        <v>324</v>
      </c>
      <c r="D224" s="8" t="s">
        <v>59</v>
      </c>
      <c r="E224" s="9">
        <v>0.27600000000000002</v>
      </c>
      <c r="F224" s="10">
        <f>1/6</f>
        <v>0.16666666666666666</v>
      </c>
      <c r="G224" s="10">
        <f t="shared" si="49"/>
        <v>4.5999999999999999E-2</v>
      </c>
      <c r="H224" s="11">
        <f t="shared" si="70"/>
        <v>6.6510319220614716E-5</v>
      </c>
      <c r="I224" s="12" t="s">
        <v>322</v>
      </c>
      <c r="J224" s="7" t="s">
        <v>21</v>
      </c>
      <c r="K224" s="7" t="s">
        <v>22</v>
      </c>
      <c r="L224" s="11">
        <f t="shared" si="51"/>
        <v>0</v>
      </c>
      <c r="M224" s="11">
        <v>0</v>
      </c>
      <c r="N224" s="11">
        <v>0</v>
      </c>
      <c r="O224" s="7" t="s">
        <v>325</v>
      </c>
      <c r="P224" s="7" t="s">
        <v>326</v>
      </c>
      <c r="Q224" s="7" t="s">
        <v>25</v>
      </c>
      <c r="R224" s="7">
        <v>43537</v>
      </c>
      <c r="S224" s="1"/>
      <c r="T224" s="1"/>
      <c r="U224" s="1"/>
      <c r="V224" s="1"/>
      <c r="W224" s="1"/>
      <c r="X224" s="1"/>
      <c r="Y224" s="1"/>
    </row>
    <row r="225" spans="1:25" ht="15.75" x14ac:dyDescent="0.25">
      <c r="A225" s="7">
        <v>111</v>
      </c>
      <c r="B225" s="7" t="s">
        <v>47</v>
      </c>
      <c r="C225" s="37" t="s">
        <v>327</v>
      </c>
      <c r="D225" s="8" t="s">
        <v>19</v>
      </c>
      <c r="E225" s="9">
        <v>0.27600000000000002</v>
      </c>
      <c r="F225" s="10">
        <f t="shared" ref="F225:F227" si="71">1/12</f>
        <v>8.3333333333333329E-2</v>
      </c>
      <c r="G225" s="10">
        <f t="shared" si="49"/>
        <v>2.3E-2</v>
      </c>
      <c r="H225" s="11">
        <f t="shared" si="70"/>
        <v>3.3255159610307358E-5</v>
      </c>
      <c r="I225" s="12" t="s">
        <v>322</v>
      </c>
      <c r="J225" s="7" t="s">
        <v>21</v>
      </c>
      <c r="K225" s="7" t="s">
        <v>22</v>
      </c>
      <c r="L225" s="11">
        <f t="shared" si="51"/>
        <v>3.3255159610307358E-5</v>
      </c>
      <c r="M225" s="11">
        <f t="shared" ref="M225:M228" si="72">H225</f>
        <v>3.3255159610307358E-5</v>
      </c>
      <c r="N225" s="11">
        <v>0</v>
      </c>
      <c r="O225" s="7" t="s">
        <v>328</v>
      </c>
      <c r="P225" s="7" t="s">
        <v>329</v>
      </c>
      <c r="Q225" s="7" t="s">
        <v>25</v>
      </c>
      <c r="R225" s="7">
        <v>44601</v>
      </c>
      <c r="S225" s="1"/>
      <c r="T225" s="1"/>
      <c r="U225" s="1"/>
      <c r="V225" s="1"/>
      <c r="W225" s="1"/>
      <c r="X225" s="1"/>
      <c r="Y225" s="1"/>
    </row>
    <row r="226" spans="1:25" ht="15.75" x14ac:dyDescent="0.25">
      <c r="A226" s="7">
        <v>111</v>
      </c>
      <c r="B226" s="7" t="s">
        <v>47</v>
      </c>
      <c r="C226" s="37" t="s">
        <v>330</v>
      </c>
      <c r="D226" s="8" t="s">
        <v>19</v>
      </c>
      <c r="E226" s="9">
        <v>0.27600000000000002</v>
      </c>
      <c r="F226" s="10">
        <f t="shared" si="71"/>
        <v>8.3333333333333329E-2</v>
      </c>
      <c r="G226" s="10">
        <f t="shared" si="49"/>
        <v>2.3E-2</v>
      </c>
      <c r="H226" s="11">
        <f t="shared" si="70"/>
        <v>3.3255159610307358E-5</v>
      </c>
      <c r="I226" s="12" t="s">
        <v>322</v>
      </c>
      <c r="J226" s="7" t="s">
        <v>21</v>
      </c>
      <c r="K226" s="7" t="s">
        <v>22</v>
      </c>
      <c r="L226" s="11">
        <f t="shared" si="51"/>
        <v>3.3255159610307358E-5</v>
      </c>
      <c r="M226" s="11">
        <f t="shared" si="72"/>
        <v>3.3255159610307358E-5</v>
      </c>
      <c r="N226" s="11">
        <v>0</v>
      </c>
      <c r="O226" s="7" t="s">
        <v>331</v>
      </c>
      <c r="P226" s="7" t="s">
        <v>332</v>
      </c>
      <c r="Q226" s="7" t="s">
        <v>25</v>
      </c>
      <c r="R226" s="7">
        <v>44680</v>
      </c>
      <c r="S226" s="1"/>
      <c r="T226" s="1"/>
      <c r="U226" s="1"/>
      <c r="V226" s="1"/>
      <c r="W226" s="1"/>
      <c r="X226" s="1"/>
      <c r="Y226" s="1"/>
    </row>
    <row r="227" spans="1:25" ht="15.75" x14ac:dyDescent="0.25">
      <c r="A227" s="7">
        <v>111</v>
      </c>
      <c r="B227" s="7" t="s">
        <v>47</v>
      </c>
      <c r="C227" s="37" t="s">
        <v>333</v>
      </c>
      <c r="D227" s="8" t="s">
        <v>19</v>
      </c>
      <c r="E227" s="9">
        <v>0.27600000000000002</v>
      </c>
      <c r="F227" s="10">
        <f t="shared" si="71"/>
        <v>8.3333333333333329E-2</v>
      </c>
      <c r="G227" s="10">
        <f t="shared" si="49"/>
        <v>2.3E-2</v>
      </c>
      <c r="H227" s="11">
        <f t="shared" si="70"/>
        <v>3.3255159610307358E-5</v>
      </c>
      <c r="I227" s="12" t="s">
        <v>322</v>
      </c>
      <c r="J227" s="7" t="s">
        <v>21</v>
      </c>
      <c r="K227" s="7" t="s">
        <v>22</v>
      </c>
      <c r="L227" s="11">
        <f t="shared" si="51"/>
        <v>3.3255159610307358E-5</v>
      </c>
      <c r="M227" s="11">
        <f t="shared" si="72"/>
        <v>3.3255159610307358E-5</v>
      </c>
      <c r="N227" s="11">
        <v>0</v>
      </c>
      <c r="O227" s="7" t="s">
        <v>334</v>
      </c>
      <c r="P227" s="7" t="s">
        <v>335</v>
      </c>
      <c r="Q227" s="7" t="s">
        <v>207</v>
      </c>
      <c r="R227" s="7">
        <v>26062</v>
      </c>
      <c r="S227" s="1"/>
      <c r="T227" s="1"/>
      <c r="U227" s="1"/>
      <c r="V227" s="1"/>
      <c r="W227" s="1"/>
      <c r="X227" s="1"/>
      <c r="Y227" s="1"/>
    </row>
    <row r="228" spans="1:25" ht="15.75" x14ac:dyDescent="0.25">
      <c r="A228" s="7">
        <v>111</v>
      </c>
      <c r="B228" s="7" t="s">
        <v>47</v>
      </c>
      <c r="C228" s="37" t="s">
        <v>336</v>
      </c>
      <c r="D228" s="8" t="s">
        <v>19</v>
      </c>
      <c r="E228" s="9">
        <v>0.27600000000000002</v>
      </c>
      <c r="F228" s="10">
        <f t="shared" ref="F228:F229" si="73">1/24</f>
        <v>4.1666666666666664E-2</v>
      </c>
      <c r="G228" s="10">
        <f t="shared" si="49"/>
        <v>1.15E-2</v>
      </c>
      <c r="H228" s="11">
        <f t="shared" si="70"/>
        <v>1.6627579805153679E-5</v>
      </c>
      <c r="I228" s="12" t="s">
        <v>322</v>
      </c>
      <c r="J228" s="7" t="s">
        <v>21</v>
      </c>
      <c r="K228" s="7" t="s">
        <v>22</v>
      </c>
      <c r="L228" s="11">
        <f t="shared" si="51"/>
        <v>1.6627579805153679E-5</v>
      </c>
      <c r="M228" s="11">
        <f t="shared" si="72"/>
        <v>1.6627579805153679E-5</v>
      </c>
      <c r="N228" s="11">
        <v>0</v>
      </c>
      <c r="O228" s="7" t="s">
        <v>337</v>
      </c>
      <c r="P228" s="7" t="s">
        <v>338</v>
      </c>
      <c r="Q228" s="7" t="s">
        <v>25</v>
      </c>
      <c r="R228" s="7">
        <v>43110</v>
      </c>
      <c r="S228" s="1"/>
      <c r="T228" s="1"/>
      <c r="U228" s="1"/>
      <c r="V228" s="1"/>
      <c r="W228" s="1"/>
      <c r="X228" s="1"/>
      <c r="Y228" s="1"/>
    </row>
    <row r="229" spans="1:25" ht="31.5" x14ac:dyDescent="0.25">
      <c r="A229" s="8">
        <v>111</v>
      </c>
      <c r="B229" s="8" t="s">
        <v>57</v>
      </c>
      <c r="C229" s="38" t="s">
        <v>339</v>
      </c>
      <c r="D229" s="8" t="s">
        <v>59</v>
      </c>
      <c r="E229" s="9">
        <v>0.27600000000000002</v>
      </c>
      <c r="F229" s="34">
        <f t="shared" si="73"/>
        <v>4.1666666666666664E-2</v>
      </c>
      <c r="G229" s="34">
        <f t="shared" si="49"/>
        <v>1.15E-2</v>
      </c>
      <c r="H229" s="16">
        <f t="shared" si="70"/>
        <v>1.6627579805153679E-5</v>
      </c>
      <c r="I229" s="35" t="s">
        <v>322</v>
      </c>
      <c r="J229" s="8" t="s">
        <v>21</v>
      </c>
      <c r="K229" s="8" t="s">
        <v>22</v>
      </c>
      <c r="L229" s="16">
        <f t="shared" si="51"/>
        <v>0</v>
      </c>
      <c r="M229" s="16">
        <v>0</v>
      </c>
      <c r="N229" s="16">
        <v>0</v>
      </c>
      <c r="O229" s="8" t="s">
        <v>340</v>
      </c>
      <c r="P229" s="8" t="s">
        <v>114</v>
      </c>
      <c r="Q229" s="8" t="s">
        <v>25</v>
      </c>
      <c r="R229" s="8">
        <v>43952</v>
      </c>
      <c r="S229" s="23"/>
      <c r="T229" s="23"/>
      <c r="U229" s="23"/>
      <c r="V229" s="23"/>
      <c r="W229" s="23"/>
      <c r="X229" s="23"/>
      <c r="Y229" s="23"/>
    </row>
    <row r="230" spans="1:25" ht="31.5" x14ac:dyDescent="0.25">
      <c r="A230" s="48">
        <v>112</v>
      </c>
      <c r="B230" s="48" t="s">
        <v>341</v>
      </c>
      <c r="C230" s="54" t="s">
        <v>436</v>
      </c>
      <c r="D230" s="56" t="s">
        <v>19</v>
      </c>
      <c r="E230" s="53">
        <v>8.7050000000000001</v>
      </c>
      <c r="F230" s="49">
        <f>1/2</f>
        <v>0.5</v>
      </c>
      <c r="G230" s="49">
        <f t="shared" si="49"/>
        <v>4.3525</v>
      </c>
      <c r="H230" s="46">
        <f t="shared" si="70"/>
        <v>6.2931774871244689E-3</v>
      </c>
      <c r="I230" s="48" t="s">
        <v>342</v>
      </c>
      <c r="J230" s="48" t="s">
        <v>21</v>
      </c>
      <c r="K230" s="48" t="s">
        <v>22</v>
      </c>
      <c r="L230" s="46">
        <f t="shared" si="51"/>
        <v>6.2931774871244689E-3</v>
      </c>
      <c r="M230" s="46">
        <f>H230</f>
        <v>6.2931774871244689E-3</v>
      </c>
      <c r="N230" s="46">
        <v>0</v>
      </c>
      <c r="O230" s="7" t="s">
        <v>343</v>
      </c>
      <c r="P230" s="7" t="s">
        <v>253</v>
      </c>
      <c r="Q230" s="7" t="s">
        <v>25</v>
      </c>
      <c r="R230" s="7">
        <v>43944</v>
      </c>
      <c r="S230" s="1"/>
      <c r="T230" s="1"/>
      <c r="U230" s="1"/>
      <c r="V230" s="1"/>
      <c r="W230" s="1"/>
      <c r="X230" s="1"/>
      <c r="Y230" s="1"/>
    </row>
    <row r="231" spans="1:25" ht="31.5" x14ac:dyDescent="0.25">
      <c r="A231" s="47"/>
      <c r="B231" s="47"/>
      <c r="C231" s="55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7" t="s">
        <v>344</v>
      </c>
      <c r="P231" s="7" t="s">
        <v>253</v>
      </c>
      <c r="Q231" s="7" t="s">
        <v>25</v>
      </c>
      <c r="R231" s="7">
        <v>43944</v>
      </c>
      <c r="S231" s="1"/>
      <c r="T231" s="1"/>
      <c r="U231" s="1"/>
      <c r="V231" s="1"/>
      <c r="W231" s="1"/>
      <c r="X231" s="1"/>
      <c r="Y231" s="1"/>
    </row>
    <row r="232" spans="1:25" ht="15.75" x14ac:dyDescent="0.25">
      <c r="A232" s="7">
        <v>112</v>
      </c>
      <c r="B232" s="7" t="s">
        <v>345</v>
      </c>
      <c r="C232" s="37" t="s">
        <v>324</v>
      </c>
      <c r="D232" s="8" t="s">
        <v>19</v>
      </c>
      <c r="E232" s="9">
        <v>8.7050000000000001</v>
      </c>
      <c r="F232" s="10">
        <f>1/6</f>
        <v>0.16666666666666666</v>
      </c>
      <c r="G232" s="10">
        <f t="shared" ref="G232:G292" si="74">E232*F232</f>
        <v>1.4508333333333332</v>
      </c>
      <c r="H232" s="11">
        <f t="shared" ref="H232:H263" si="75">G232/$G$301</f>
        <v>2.0977258290414895E-3</v>
      </c>
      <c r="I232" s="12" t="s">
        <v>342</v>
      </c>
      <c r="J232" s="7" t="s">
        <v>21</v>
      </c>
      <c r="K232" s="7" t="s">
        <v>22</v>
      </c>
      <c r="L232" s="11">
        <f t="shared" ref="L232:L292" si="76">M232</f>
        <v>2.0977258290414895E-3</v>
      </c>
      <c r="M232" s="11">
        <f t="shared" ref="M232:M238" si="77">H232</f>
        <v>2.0977258290414895E-3</v>
      </c>
      <c r="N232" s="11">
        <v>0</v>
      </c>
      <c r="O232" s="7" t="s">
        <v>325</v>
      </c>
      <c r="P232" s="7" t="s">
        <v>326</v>
      </c>
      <c r="Q232" s="7" t="s">
        <v>25</v>
      </c>
      <c r="R232" s="7">
        <v>43537</v>
      </c>
      <c r="S232" s="1"/>
      <c r="T232" s="1"/>
      <c r="U232" s="1"/>
      <c r="V232" s="1"/>
      <c r="W232" s="1"/>
      <c r="X232" s="1"/>
      <c r="Y232" s="1"/>
    </row>
    <row r="233" spans="1:25" ht="15.75" x14ac:dyDescent="0.25">
      <c r="A233" s="7">
        <v>112</v>
      </c>
      <c r="B233" s="7" t="s">
        <v>346</v>
      </c>
      <c r="C233" s="37" t="s">
        <v>327</v>
      </c>
      <c r="D233" s="8" t="s">
        <v>19</v>
      </c>
      <c r="E233" s="9">
        <v>8.7050000000000001</v>
      </c>
      <c r="F233" s="10">
        <f t="shared" ref="F233:F235" si="78">1/12</f>
        <v>8.3333333333333329E-2</v>
      </c>
      <c r="G233" s="10">
        <f t="shared" si="74"/>
        <v>0.7254166666666666</v>
      </c>
      <c r="H233" s="11">
        <f t="shared" si="75"/>
        <v>1.0488629145207447E-3</v>
      </c>
      <c r="I233" s="12" t="s">
        <v>342</v>
      </c>
      <c r="J233" s="7" t="s">
        <v>21</v>
      </c>
      <c r="K233" s="7" t="s">
        <v>22</v>
      </c>
      <c r="L233" s="11">
        <f t="shared" si="76"/>
        <v>1.0488629145207447E-3</v>
      </c>
      <c r="M233" s="11">
        <f t="shared" si="77"/>
        <v>1.0488629145207447E-3</v>
      </c>
      <c r="N233" s="11">
        <v>0</v>
      </c>
      <c r="O233" s="7" t="s">
        <v>328</v>
      </c>
      <c r="P233" s="7" t="s">
        <v>329</v>
      </c>
      <c r="Q233" s="7" t="s">
        <v>25</v>
      </c>
      <c r="R233" s="7">
        <v>44601</v>
      </c>
      <c r="S233" s="1"/>
      <c r="T233" s="1"/>
      <c r="U233" s="1"/>
      <c r="V233" s="1"/>
      <c r="W233" s="1"/>
      <c r="X233" s="1"/>
      <c r="Y233" s="1"/>
    </row>
    <row r="234" spans="1:25" ht="15.75" x14ac:dyDescent="0.25">
      <c r="A234" s="7">
        <v>112</v>
      </c>
      <c r="B234" s="7" t="s">
        <v>347</v>
      </c>
      <c r="C234" s="37" t="s">
        <v>330</v>
      </c>
      <c r="D234" s="8" t="s">
        <v>19</v>
      </c>
      <c r="E234" s="9">
        <v>8.7050000000000001</v>
      </c>
      <c r="F234" s="10">
        <f t="shared" si="78"/>
        <v>8.3333333333333329E-2</v>
      </c>
      <c r="G234" s="10">
        <f t="shared" si="74"/>
        <v>0.7254166666666666</v>
      </c>
      <c r="H234" s="11">
        <f t="shared" si="75"/>
        <v>1.0488629145207447E-3</v>
      </c>
      <c r="I234" s="12" t="s">
        <v>342</v>
      </c>
      <c r="J234" s="7" t="s">
        <v>21</v>
      </c>
      <c r="K234" s="7" t="s">
        <v>22</v>
      </c>
      <c r="L234" s="11">
        <f t="shared" si="76"/>
        <v>1.0488629145207447E-3</v>
      </c>
      <c r="M234" s="11">
        <f t="shared" si="77"/>
        <v>1.0488629145207447E-3</v>
      </c>
      <c r="N234" s="11">
        <v>0</v>
      </c>
      <c r="O234" s="7" t="s">
        <v>331</v>
      </c>
      <c r="P234" s="7" t="s">
        <v>332</v>
      </c>
      <c r="Q234" s="7" t="s">
        <v>25</v>
      </c>
      <c r="R234" s="7">
        <v>44680</v>
      </c>
      <c r="S234" s="1"/>
      <c r="T234" s="1"/>
      <c r="U234" s="1"/>
      <c r="V234" s="1"/>
      <c r="W234" s="1"/>
      <c r="X234" s="1"/>
      <c r="Y234" s="1"/>
    </row>
    <row r="235" spans="1:25" ht="15.75" x14ac:dyDescent="0.25">
      <c r="A235" s="7">
        <v>112</v>
      </c>
      <c r="B235" s="7" t="s">
        <v>348</v>
      </c>
      <c r="C235" s="37" t="s">
        <v>333</v>
      </c>
      <c r="D235" s="8" t="s">
        <v>19</v>
      </c>
      <c r="E235" s="9">
        <v>8.7050000000000001</v>
      </c>
      <c r="F235" s="10">
        <f t="shared" si="78"/>
        <v>8.3333333333333329E-2</v>
      </c>
      <c r="G235" s="10">
        <f t="shared" si="74"/>
        <v>0.7254166666666666</v>
      </c>
      <c r="H235" s="11">
        <f t="shared" si="75"/>
        <v>1.0488629145207447E-3</v>
      </c>
      <c r="I235" s="12" t="s">
        <v>342</v>
      </c>
      <c r="J235" s="7" t="s">
        <v>21</v>
      </c>
      <c r="K235" s="7" t="s">
        <v>22</v>
      </c>
      <c r="L235" s="11">
        <f t="shared" si="76"/>
        <v>1.0488629145207447E-3</v>
      </c>
      <c r="M235" s="11">
        <f t="shared" si="77"/>
        <v>1.0488629145207447E-3</v>
      </c>
      <c r="N235" s="11">
        <v>0</v>
      </c>
      <c r="O235" s="7" t="s">
        <v>334</v>
      </c>
      <c r="P235" s="7" t="s">
        <v>335</v>
      </c>
      <c r="Q235" s="7" t="s">
        <v>207</v>
      </c>
      <c r="R235" s="7">
        <v>26062</v>
      </c>
      <c r="S235" s="1"/>
      <c r="T235" s="1"/>
      <c r="U235" s="1"/>
      <c r="V235" s="1"/>
      <c r="W235" s="1"/>
      <c r="X235" s="1"/>
      <c r="Y235" s="1"/>
    </row>
    <row r="236" spans="1:25" ht="15.75" x14ac:dyDescent="0.25">
      <c r="A236" s="7">
        <v>112</v>
      </c>
      <c r="B236" s="7" t="s">
        <v>349</v>
      </c>
      <c r="C236" s="37" t="s">
        <v>336</v>
      </c>
      <c r="D236" s="8" t="s">
        <v>19</v>
      </c>
      <c r="E236" s="9">
        <v>8.7050000000000001</v>
      </c>
      <c r="F236" s="10">
        <f t="shared" ref="F236:F237" si="79">1/24</f>
        <v>4.1666666666666664E-2</v>
      </c>
      <c r="G236" s="10">
        <f t="shared" si="74"/>
        <v>0.3627083333333333</v>
      </c>
      <c r="H236" s="11">
        <f t="shared" si="75"/>
        <v>5.2443145726037237E-4</v>
      </c>
      <c r="I236" s="12" t="s">
        <v>342</v>
      </c>
      <c r="J236" s="7" t="s">
        <v>21</v>
      </c>
      <c r="K236" s="7" t="s">
        <v>22</v>
      </c>
      <c r="L236" s="11">
        <f t="shared" si="76"/>
        <v>5.2443145726037237E-4</v>
      </c>
      <c r="M236" s="11">
        <f t="shared" si="77"/>
        <v>5.2443145726037237E-4</v>
      </c>
      <c r="N236" s="11">
        <v>0</v>
      </c>
      <c r="O236" s="7" t="s">
        <v>337</v>
      </c>
      <c r="P236" s="7" t="s">
        <v>338</v>
      </c>
      <c r="Q236" s="7" t="s">
        <v>25</v>
      </c>
      <c r="R236" s="7">
        <v>43110</v>
      </c>
      <c r="S236" s="1"/>
      <c r="T236" s="1"/>
      <c r="U236" s="1"/>
      <c r="V236" s="1"/>
      <c r="W236" s="1"/>
      <c r="X236" s="1"/>
      <c r="Y236" s="1"/>
    </row>
    <row r="237" spans="1:25" ht="15.75" x14ac:dyDescent="0.25">
      <c r="A237" s="7">
        <v>112</v>
      </c>
      <c r="B237" s="7" t="s">
        <v>350</v>
      </c>
      <c r="C237" s="37" t="s">
        <v>339</v>
      </c>
      <c r="D237" s="8" t="s">
        <v>19</v>
      </c>
      <c r="E237" s="9">
        <v>8.7050000000000001</v>
      </c>
      <c r="F237" s="10">
        <f t="shared" si="79"/>
        <v>4.1666666666666664E-2</v>
      </c>
      <c r="G237" s="10">
        <f t="shared" si="74"/>
        <v>0.3627083333333333</v>
      </c>
      <c r="H237" s="11">
        <f t="shared" si="75"/>
        <v>5.2443145726037237E-4</v>
      </c>
      <c r="I237" s="12" t="s">
        <v>342</v>
      </c>
      <c r="J237" s="7" t="s">
        <v>21</v>
      </c>
      <c r="K237" s="7" t="s">
        <v>22</v>
      </c>
      <c r="L237" s="11">
        <f t="shared" si="76"/>
        <v>5.2443145726037237E-4</v>
      </c>
      <c r="M237" s="11">
        <f t="shared" si="77"/>
        <v>5.2443145726037237E-4</v>
      </c>
      <c r="N237" s="11">
        <v>0</v>
      </c>
      <c r="O237" s="7" t="s">
        <v>340</v>
      </c>
      <c r="P237" s="7" t="s">
        <v>114</v>
      </c>
      <c r="Q237" s="7" t="s">
        <v>25</v>
      </c>
      <c r="R237" s="7">
        <v>43952</v>
      </c>
      <c r="S237" s="1"/>
      <c r="T237" s="1"/>
      <c r="U237" s="1"/>
      <c r="V237" s="1"/>
      <c r="W237" s="1"/>
      <c r="X237" s="1"/>
      <c r="Y237" s="1"/>
    </row>
    <row r="238" spans="1:25" ht="31.5" x14ac:dyDescent="0.25">
      <c r="A238" s="7">
        <v>113</v>
      </c>
      <c r="B238" s="7" t="s">
        <v>290</v>
      </c>
      <c r="C238" s="38" t="s">
        <v>291</v>
      </c>
      <c r="D238" s="8" t="s">
        <v>19</v>
      </c>
      <c r="E238" s="9">
        <v>6.1310000000000002</v>
      </c>
      <c r="F238" s="10">
        <f t="shared" ref="F238:F246" si="80">1/3</f>
        <v>0.33333333333333331</v>
      </c>
      <c r="G238" s="10">
        <f t="shared" si="74"/>
        <v>2.0436666666666667</v>
      </c>
      <c r="H238" s="11">
        <f t="shared" si="75"/>
        <v>2.9548896169680353E-3</v>
      </c>
      <c r="I238" s="12" t="s">
        <v>351</v>
      </c>
      <c r="J238" s="7" t="s">
        <v>21</v>
      </c>
      <c r="K238" s="7" t="s">
        <v>22</v>
      </c>
      <c r="L238" s="11">
        <f t="shared" si="76"/>
        <v>2.9548896169680353E-3</v>
      </c>
      <c r="M238" s="11">
        <f t="shared" si="77"/>
        <v>2.9548896169680353E-3</v>
      </c>
      <c r="N238" s="11">
        <v>0</v>
      </c>
      <c r="O238" s="7" t="s">
        <v>434</v>
      </c>
      <c r="P238" s="7" t="s">
        <v>85</v>
      </c>
      <c r="Q238" s="7" t="s">
        <v>86</v>
      </c>
      <c r="R238" s="7">
        <v>15219</v>
      </c>
      <c r="S238" s="1"/>
      <c r="T238" s="1"/>
      <c r="U238" s="1"/>
      <c r="V238" s="1"/>
      <c r="W238" s="1"/>
      <c r="X238" s="1"/>
      <c r="Y238" s="1"/>
    </row>
    <row r="239" spans="1:25" ht="31.5" x14ac:dyDescent="0.25">
      <c r="A239" s="7">
        <v>113</v>
      </c>
      <c r="B239" s="7" t="s">
        <v>57</v>
      </c>
      <c r="C239" s="38" t="s">
        <v>459</v>
      </c>
      <c r="D239" s="8" t="s">
        <v>59</v>
      </c>
      <c r="E239" s="9">
        <v>6.1310000000000002</v>
      </c>
      <c r="F239" s="10">
        <f t="shared" si="80"/>
        <v>0.33333333333333331</v>
      </c>
      <c r="G239" s="10">
        <f t="shared" si="74"/>
        <v>2.0436666666666667</v>
      </c>
      <c r="H239" s="11">
        <f t="shared" si="75"/>
        <v>2.9548896169680353E-3</v>
      </c>
      <c r="I239" s="12" t="s">
        <v>351</v>
      </c>
      <c r="J239" s="7" t="s">
        <v>21</v>
      </c>
      <c r="K239" s="7" t="s">
        <v>22</v>
      </c>
      <c r="L239" s="11">
        <f t="shared" si="76"/>
        <v>0</v>
      </c>
      <c r="M239" s="11">
        <v>0</v>
      </c>
      <c r="N239" s="11">
        <v>0</v>
      </c>
      <c r="O239" s="7" t="s">
        <v>213</v>
      </c>
      <c r="P239" s="7" t="s">
        <v>213</v>
      </c>
      <c r="Q239" s="7" t="s">
        <v>213</v>
      </c>
      <c r="R239" s="7" t="s">
        <v>213</v>
      </c>
      <c r="S239" s="1"/>
      <c r="T239" s="1"/>
      <c r="U239" s="1"/>
      <c r="V239" s="1"/>
      <c r="W239" s="1"/>
      <c r="X239" s="1"/>
      <c r="Y239" s="1"/>
    </row>
    <row r="240" spans="1:25" ht="31.5" x14ac:dyDescent="0.25">
      <c r="A240" s="7">
        <v>113</v>
      </c>
      <c r="B240" s="7" t="s">
        <v>57</v>
      </c>
      <c r="C240" s="38" t="s">
        <v>460</v>
      </c>
      <c r="D240" s="8" t="s">
        <v>59</v>
      </c>
      <c r="E240" s="9">
        <v>6.1310000000000002</v>
      </c>
      <c r="F240" s="10">
        <f t="shared" si="80"/>
        <v>0.33333333333333331</v>
      </c>
      <c r="G240" s="10">
        <f t="shared" si="74"/>
        <v>2.0436666666666667</v>
      </c>
      <c r="H240" s="11">
        <f t="shared" si="75"/>
        <v>2.9548896169680353E-3</v>
      </c>
      <c r="I240" s="12" t="s">
        <v>351</v>
      </c>
      <c r="J240" s="7" t="s">
        <v>21</v>
      </c>
      <c r="K240" s="7" t="s">
        <v>22</v>
      </c>
      <c r="L240" s="11">
        <f t="shared" si="76"/>
        <v>0</v>
      </c>
      <c r="M240" s="11">
        <v>0</v>
      </c>
      <c r="N240" s="11">
        <v>0</v>
      </c>
      <c r="O240" s="7" t="s">
        <v>213</v>
      </c>
      <c r="P240" s="7" t="s">
        <v>213</v>
      </c>
      <c r="Q240" s="7" t="s">
        <v>213</v>
      </c>
      <c r="R240" s="7" t="s">
        <v>213</v>
      </c>
      <c r="S240" s="1"/>
      <c r="T240" s="1"/>
      <c r="U240" s="1"/>
      <c r="V240" s="1"/>
      <c r="W240" s="1"/>
      <c r="X240" s="1"/>
      <c r="Y240" s="1"/>
    </row>
    <row r="241" spans="1:25" ht="31.5" x14ac:dyDescent="0.25">
      <c r="A241" s="7">
        <v>114</v>
      </c>
      <c r="B241" s="7" t="s">
        <v>57</v>
      </c>
      <c r="C241" s="38" t="s">
        <v>435</v>
      </c>
      <c r="D241" s="8" t="s">
        <v>59</v>
      </c>
      <c r="E241" s="9">
        <v>0.55300000000000005</v>
      </c>
      <c r="F241" s="10">
        <f t="shared" si="80"/>
        <v>0.33333333333333331</v>
      </c>
      <c r="G241" s="10">
        <f t="shared" si="74"/>
        <v>0.18433333333333335</v>
      </c>
      <c r="H241" s="11">
        <f t="shared" si="75"/>
        <v>2.6652323571739093E-4</v>
      </c>
      <c r="I241" s="12" t="s">
        <v>352</v>
      </c>
      <c r="J241" s="7" t="s">
        <v>21</v>
      </c>
      <c r="K241" s="7" t="s">
        <v>22</v>
      </c>
      <c r="L241" s="11">
        <f t="shared" si="76"/>
        <v>0</v>
      </c>
      <c r="M241" s="11">
        <v>0</v>
      </c>
      <c r="N241" s="11">
        <v>0</v>
      </c>
      <c r="O241" s="7" t="s">
        <v>213</v>
      </c>
      <c r="P241" s="7" t="s">
        <v>213</v>
      </c>
      <c r="Q241" s="7" t="s">
        <v>213</v>
      </c>
      <c r="R241" s="7" t="s">
        <v>213</v>
      </c>
      <c r="S241" s="1"/>
      <c r="T241" s="1"/>
      <c r="U241" s="1"/>
      <c r="V241" s="1"/>
      <c r="W241" s="1"/>
      <c r="X241" s="1"/>
      <c r="Y241" s="1"/>
    </row>
    <row r="242" spans="1:25" ht="31.5" x14ac:dyDescent="0.25">
      <c r="A242" s="7">
        <v>114</v>
      </c>
      <c r="B242" s="7" t="s">
        <v>57</v>
      </c>
      <c r="C242" s="38" t="s">
        <v>459</v>
      </c>
      <c r="D242" s="8" t="s">
        <v>59</v>
      </c>
      <c r="E242" s="9">
        <v>0.55300000000000005</v>
      </c>
      <c r="F242" s="10">
        <f t="shared" si="80"/>
        <v>0.33333333333333331</v>
      </c>
      <c r="G242" s="10">
        <f t="shared" si="74"/>
        <v>0.18433333333333335</v>
      </c>
      <c r="H242" s="11">
        <f t="shared" si="75"/>
        <v>2.6652323571739093E-4</v>
      </c>
      <c r="I242" s="12" t="s">
        <v>352</v>
      </c>
      <c r="J242" s="7" t="s">
        <v>21</v>
      </c>
      <c r="K242" s="7" t="s">
        <v>22</v>
      </c>
      <c r="L242" s="11">
        <f t="shared" si="76"/>
        <v>0</v>
      </c>
      <c r="M242" s="11">
        <v>0</v>
      </c>
      <c r="N242" s="11">
        <v>0</v>
      </c>
      <c r="O242" s="7" t="s">
        <v>213</v>
      </c>
      <c r="P242" s="7" t="s">
        <v>213</v>
      </c>
      <c r="Q242" s="7" t="s">
        <v>213</v>
      </c>
      <c r="R242" s="7" t="s">
        <v>213</v>
      </c>
      <c r="S242" s="1"/>
      <c r="T242" s="1"/>
      <c r="U242" s="1"/>
      <c r="V242" s="1"/>
      <c r="W242" s="1"/>
      <c r="X242" s="1"/>
      <c r="Y242" s="1"/>
    </row>
    <row r="243" spans="1:25" ht="31.5" x14ac:dyDescent="0.25">
      <c r="A243" s="7">
        <v>114</v>
      </c>
      <c r="B243" s="7" t="s">
        <v>57</v>
      </c>
      <c r="C243" s="38" t="s">
        <v>460</v>
      </c>
      <c r="D243" s="8" t="s">
        <v>59</v>
      </c>
      <c r="E243" s="9">
        <v>0.55300000000000005</v>
      </c>
      <c r="F243" s="10">
        <f t="shared" si="80"/>
        <v>0.33333333333333331</v>
      </c>
      <c r="G243" s="10">
        <f t="shared" si="74"/>
        <v>0.18433333333333335</v>
      </c>
      <c r="H243" s="11">
        <f t="shared" si="75"/>
        <v>2.6652323571739093E-4</v>
      </c>
      <c r="I243" s="12" t="s">
        <v>352</v>
      </c>
      <c r="J243" s="7" t="s">
        <v>21</v>
      </c>
      <c r="K243" s="7" t="s">
        <v>22</v>
      </c>
      <c r="L243" s="11">
        <f t="shared" si="76"/>
        <v>0</v>
      </c>
      <c r="M243" s="11">
        <v>0</v>
      </c>
      <c r="N243" s="11">
        <v>0</v>
      </c>
      <c r="O243" s="7" t="s">
        <v>213</v>
      </c>
      <c r="P243" s="7" t="s">
        <v>213</v>
      </c>
      <c r="Q243" s="7" t="s">
        <v>213</v>
      </c>
      <c r="R243" s="7" t="s">
        <v>213</v>
      </c>
      <c r="S243" s="1"/>
      <c r="T243" s="1"/>
      <c r="U243" s="1"/>
      <c r="V243" s="1"/>
      <c r="W243" s="1"/>
      <c r="X243" s="1"/>
      <c r="Y243" s="1"/>
    </row>
    <row r="244" spans="1:25" ht="31.5" x14ac:dyDescent="0.25">
      <c r="A244" s="7">
        <v>115</v>
      </c>
      <c r="B244" s="7" t="s">
        <v>314</v>
      </c>
      <c r="C244" s="38" t="s">
        <v>315</v>
      </c>
      <c r="D244" s="8" t="s">
        <v>19</v>
      </c>
      <c r="E244" s="9">
        <v>0.45200000000000001</v>
      </c>
      <c r="F244" s="10">
        <f t="shared" si="80"/>
        <v>0.33333333333333331</v>
      </c>
      <c r="G244" s="10">
        <f t="shared" si="74"/>
        <v>0.15066666666666667</v>
      </c>
      <c r="H244" s="11">
        <f t="shared" si="75"/>
        <v>2.1784539338925982E-4</v>
      </c>
      <c r="I244" s="12" t="s">
        <v>353</v>
      </c>
      <c r="J244" s="7" t="s">
        <v>21</v>
      </c>
      <c r="K244" s="7" t="s">
        <v>22</v>
      </c>
      <c r="L244" s="11">
        <f t="shared" si="76"/>
        <v>2.1784539338925982E-4</v>
      </c>
      <c r="M244" s="11">
        <f>H244</f>
        <v>2.1784539338925982E-4</v>
      </c>
      <c r="N244" s="11">
        <v>0</v>
      </c>
      <c r="O244" s="7" t="s">
        <v>434</v>
      </c>
      <c r="P244" s="7" t="s">
        <v>85</v>
      </c>
      <c r="Q244" s="7" t="s">
        <v>86</v>
      </c>
      <c r="R244" s="7">
        <v>15219</v>
      </c>
      <c r="S244" s="1"/>
      <c r="T244" s="1"/>
      <c r="U244" s="1"/>
      <c r="V244" s="1"/>
      <c r="W244" s="1"/>
      <c r="X244" s="1"/>
      <c r="Y244" s="1"/>
    </row>
    <row r="245" spans="1:25" ht="31.5" x14ac:dyDescent="0.25">
      <c r="A245" s="7">
        <v>115</v>
      </c>
      <c r="B245" s="7" t="s">
        <v>57</v>
      </c>
      <c r="C245" s="38" t="s">
        <v>459</v>
      </c>
      <c r="D245" s="8" t="s">
        <v>59</v>
      </c>
      <c r="E245" s="9">
        <v>0.45200000000000001</v>
      </c>
      <c r="F245" s="10">
        <f t="shared" si="80"/>
        <v>0.33333333333333331</v>
      </c>
      <c r="G245" s="10">
        <f t="shared" si="74"/>
        <v>0.15066666666666667</v>
      </c>
      <c r="H245" s="11">
        <f t="shared" si="75"/>
        <v>2.1784539338925982E-4</v>
      </c>
      <c r="I245" s="12" t="s">
        <v>353</v>
      </c>
      <c r="J245" s="7" t="s">
        <v>21</v>
      </c>
      <c r="K245" s="7" t="s">
        <v>22</v>
      </c>
      <c r="L245" s="11">
        <f t="shared" si="76"/>
        <v>0</v>
      </c>
      <c r="M245" s="11">
        <v>0</v>
      </c>
      <c r="N245" s="11">
        <v>0</v>
      </c>
      <c r="O245" s="7" t="s">
        <v>213</v>
      </c>
      <c r="P245" s="7" t="s">
        <v>213</v>
      </c>
      <c r="Q245" s="7" t="s">
        <v>213</v>
      </c>
      <c r="R245" s="7" t="s">
        <v>213</v>
      </c>
      <c r="S245" s="1"/>
      <c r="T245" s="1"/>
      <c r="U245" s="1"/>
      <c r="V245" s="1"/>
      <c r="W245" s="1"/>
      <c r="X245" s="1"/>
      <c r="Y245" s="1"/>
    </row>
    <row r="246" spans="1:25" ht="31.5" x14ac:dyDescent="0.25">
      <c r="A246" s="7">
        <v>115</v>
      </c>
      <c r="B246" s="7" t="s">
        <v>57</v>
      </c>
      <c r="C246" s="38" t="s">
        <v>460</v>
      </c>
      <c r="D246" s="8" t="s">
        <v>59</v>
      </c>
      <c r="E246" s="9">
        <v>0.45200000000000001</v>
      </c>
      <c r="F246" s="10">
        <f t="shared" si="80"/>
        <v>0.33333333333333331</v>
      </c>
      <c r="G246" s="10">
        <f t="shared" si="74"/>
        <v>0.15066666666666667</v>
      </c>
      <c r="H246" s="11">
        <f t="shared" si="75"/>
        <v>2.1784539338925982E-4</v>
      </c>
      <c r="I246" s="12" t="s">
        <v>353</v>
      </c>
      <c r="J246" s="7" t="s">
        <v>21</v>
      </c>
      <c r="K246" s="7" t="s">
        <v>22</v>
      </c>
      <c r="L246" s="11">
        <f t="shared" si="76"/>
        <v>0</v>
      </c>
      <c r="M246" s="11">
        <v>0</v>
      </c>
      <c r="N246" s="11">
        <v>0</v>
      </c>
      <c r="O246" s="7" t="s">
        <v>213</v>
      </c>
      <c r="P246" s="7" t="s">
        <v>213</v>
      </c>
      <c r="Q246" s="7" t="s">
        <v>213</v>
      </c>
      <c r="R246" s="7" t="s">
        <v>213</v>
      </c>
      <c r="S246" s="1"/>
      <c r="T246" s="1"/>
      <c r="U246" s="1"/>
      <c r="V246" s="1"/>
      <c r="W246" s="1"/>
      <c r="X246" s="1"/>
      <c r="Y246" s="1"/>
    </row>
    <row r="247" spans="1:25" ht="15.75" x14ac:dyDescent="0.25">
      <c r="A247" s="7">
        <v>116</v>
      </c>
      <c r="B247" s="7" t="s">
        <v>386</v>
      </c>
      <c r="C247" s="38" t="s">
        <v>387</v>
      </c>
      <c r="D247" s="8" t="s">
        <v>19</v>
      </c>
      <c r="E247" s="9">
        <v>3.4630000000000001</v>
      </c>
      <c r="F247" s="10">
        <f>1/4</f>
        <v>0.25</v>
      </c>
      <c r="G247" s="10">
        <f t="shared" ref="G247" si="81">E247*F247</f>
        <v>0.86575000000000002</v>
      </c>
      <c r="H247" s="11">
        <f t="shared" si="75"/>
        <v>1.2517675840271129E-3</v>
      </c>
      <c r="I247" s="12" t="s">
        <v>354</v>
      </c>
      <c r="J247" s="7" t="s">
        <v>21</v>
      </c>
      <c r="K247" s="7" t="s">
        <v>22</v>
      </c>
      <c r="L247" s="16">
        <f t="shared" ref="L247" si="82">M247</f>
        <v>1.2517675840271129E-3</v>
      </c>
      <c r="M247" s="16">
        <f>H247</f>
        <v>1.2517675840271129E-3</v>
      </c>
      <c r="N247" s="16">
        <v>0</v>
      </c>
      <c r="O247" s="8" t="s">
        <v>389</v>
      </c>
      <c r="P247" s="8" t="s">
        <v>24</v>
      </c>
      <c r="Q247" s="8" t="s">
        <v>25</v>
      </c>
      <c r="R247" s="8">
        <v>43910</v>
      </c>
      <c r="S247" s="1"/>
      <c r="T247" s="1"/>
      <c r="U247" s="1"/>
      <c r="V247" s="1"/>
      <c r="W247" s="1"/>
      <c r="X247" s="1"/>
      <c r="Y247" s="1"/>
    </row>
    <row r="248" spans="1:25" ht="15.75" x14ac:dyDescent="0.25">
      <c r="A248" s="7">
        <v>116</v>
      </c>
      <c r="B248" s="8" t="s">
        <v>355</v>
      </c>
      <c r="C248" s="38" t="s">
        <v>356</v>
      </c>
      <c r="D248" s="8" t="s">
        <v>19</v>
      </c>
      <c r="E248" s="9">
        <v>3.4630000000000001</v>
      </c>
      <c r="F248" s="10">
        <f t="shared" ref="F248:F249" si="83">1/8</f>
        <v>0.125</v>
      </c>
      <c r="G248" s="10">
        <f t="shared" si="74"/>
        <v>0.43287500000000001</v>
      </c>
      <c r="H248" s="11">
        <f t="shared" si="75"/>
        <v>6.2588379201355645E-4</v>
      </c>
      <c r="I248" s="12" t="s">
        <v>354</v>
      </c>
      <c r="J248" s="7" t="s">
        <v>21</v>
      </c>
      <c r="K248" s="7" t="s">
        <v>22</v>
      </c>
      <c r="L248" s="16">
        <f t="shared" si="76"/>
        <v>6.2588379201355645E-4</v>
      </c>
      <c r="M248" s="16">
        <f t="shared" ref="M248:M255" si="84">H248</f>
        <v>6.2588379201355645E-4</v>
      </c>
      <c r="N248" s="16">
        <v>0</v>
      </c>
      <c r="O248" s="8" t="s">
        <v>357</v>
      </c>
      <c r="P248" s="8" t="s">
        <v>358</v>
      </c>
      <c r="Q248" s="8" t="s">
        <v>25</v>
      </c>
      <c r="R248" s="8">
        <v>44629</v>
      </c>
      <c r="S248" s="1"/>
      <c r="T248" s="1"/>
      <c r="U248" s="1"/>
      <c r="V248" s="1"/>
      <c r="W248" s="1"/>
      <c r="X248" s="1"/>
      <c r="Y248" s="1"/>
    </row>
    <row r="249" spans="1:25" ht="15.75" x14ac:dyDescent="0.25">
      <c r="A249" s="7">
        <v>116</v>
      </c>
      <c r="B249" s="8" t="s">
        <v>359</v>
      </c>
      <c r="C249" s="38" t="s">
        <v>360</v>
      </c>
      <c r="D249" s="8" t="s">
        <v>19</v>
      </c>
      <c r="E249" s="9">
        <v>3.4630000000000001</v>
      </c>
      <c r="F249" s="10">
        <f t="shared" si="83"/>
        <v>0.125</v>
      </c>
      <c r="G249" s="10">
        <f t="shared" si="74"/>
        <v>0.43287500000000001</v>
      </c>
      <c r="H249" s="11">
        <f t="shared" si="75"/>
        <v>6.2588379201355645E-4</v>
      </c>
      <c r="I249" s="12" t="s">
        <v>354</v>
      </c>
      <c r="J249" s="7" t="s">
        <v>21</v>
      </c>
      <c r="K249" s="7" t="s">
        <v>22</v>
      </c>
      <c r="L249" s="16">
        <f t="shared" si="76"/>
        <v>6.2588379201355645E-4</v>
      </c>
      <c r="M249" s="16">
        <f t="shared" si="84"/>
        <v>6.2588379201355645E-4</v>
      </c>
      <c r="N249" s="16">
        <v>0</v>
      </c>
      <c r="O249" s="8" t="s">
        <v>361</v>
      </c>
      <c r="P249" s="8" t="s">
        <v>24</v>
      </c>
      <c r="Q249" s="8" t="s">
        <v>25</v>
      </c>
      <c r="R249" s="8">
        <v>43910</v>
      </c>
      <c r="S249" s="1"/>
      <c r="T249" s="1"/>
      <c r="U249" s="1"/>
      <c r="V249" s="1"/>
      <c r="W249" s="1"/>
      <c r="X249" s="1"/>
      <c r="Y249" s="1"/>
    </row>
    <row r="250" spans="1:25" ht="15.75" x14ac:dyDescent="0.25">
      <c r="A250" s="7">
        <v>116</v>
      </c>
      <c r="B250" s="8" t="s">
        <v>345</v>
      </c>
      <c r="C250" s="38" t="s">
        <v>324</v>
      </c>
      <c r="D250" s="8" t="s">
        <v>19</v>
      </c>
      <c r="E250" s="9">
        <v>3.4630000000000001</v>
      </c>
      <c r="F250" s="10">
        <f>1/6</f>
        <v>0.16666666666666666</v>
      </c>
      <c r="G250" s="10">
        <f t="shared" si="74"/>
        <v>0.57716666666666661</v>
      </c>
      <c r="H250" s="11">
        <f t="shared" si="75"/>
        <v>8.3451172268474193E-4</v>
      </c>
      <c r="I250" s="12" t="s">
        <v>354</v>
      </c>
      <c r="J250" s="7" t="s">
        <v>21</v>
      </c>
      <c r="K250" s="7" t="s">
        <v>22</v>
      </c>
      <c r="L250" s="16">
        <f t="shared" si="76"/>
        <v>8.3451172268474193E-4</v>
      </c>
      <c r="M250" s="16">
        <f t="shared" si="84"/>
        <v>8.3451172268474193E-4</v>
      </c>
      <c r="N250" s="16">
        <v>0</v>
      </c>
      <c r="O250" s="8" t="s">
        <v>325</v>
      </c>
      <c r="P250" s="8" t="s">
        <v>326</v>
      </c>
      <c r="Q250" s="8" t="s">
        <v>25</v>
      </c>
      <c r="R250" s="8">
        <v>43537</v>
      </c>
      <c r="S250" s="1"/>
      <c r="T250" s="1"/>
      <c r="U250" s="1"/>
      <c r="V250" s="1"/>
      <c r="W250" s="1"/>
      <c r="X250" s="1"/>
      <c r="Y250" s="1"/>
    </row>
    <row r="251" spans="1:25" ht="15.75" x14ac:dyDescent="0.25">
      <c r="A251" s="7">
        <v>116</v>
      </c>
      <c r="B251" s="8" t="s">
        <v>346</v>
      </c>
      <c r="C251" s="38" t="s">
        <v>327</v>
      </c>
      <c r="D251" s="8" t="s">
        <v>19</v>
      </c>
      <c r="E251" s="9">
        <v>3.4630000000000001</v>
      </c>
      <c r="F251" s="10">
        <f t="shared" ref="F251:F253" si="85">1/12</f>
        <v>8.3333333333333329E-2</v>
      </c>
      <c r="G251" s="10">
        <f t="shared" si="74"/>
        <v>0.2885833333333333</v>
      </c>
      <c r="H251" s="11">
        <f t="shared" si="75"/>
        <v>4.1725586134237097E-4</v>
      </c>
      <c r="I251" s="12" t="s">
        <v>354</v>
      </c>
      <c r="J251" s="7" t="s">
        <v>21</v>
      </c>
      <c r="K251" s="7" t="s">
        <v>22</v>
      </c>
      <c r="L251" s="16">
        <f t="shared" si="76"/>
        <v>4.1725586134237097E-4</v>
      </c>
      <c r="M251" s="16">
        <f t="shared" si="84"/>
        <v>4.1725586134237097E-4</v>
      </c>
      <c r="N251" s="16">
        <v>0</v>
      </c>
      <c r="O251" s="8" t="s">
        <v>328</v>
      </c>
      <c r="P251" s="8" t="s">
        <v>329</v>
      </c>
      <c r="Q251" s="8" t="s">
        <v>25</v>
      </c>
      <c r="R251" s="8">
        <v>44601</v>
      </c>
      <c r="S251" s="1"/>
      <c r="T251" s="1"/>
      <c r="U251" s="1"/>
      <c r="V251" s="1"/>
      <c r="W251" s="1"/>
      <c r="X251" s="1"/>
      <c r="Y251" s="1"/>
    </row>
    <row r="252" spans="1:25" ht="15.75" x14ac:dyDescent="0.25">
      <c r="A252" s="7">
        <v>116</v>
      </c>
      <c r="B252" s="8" t="s">
        <v>347</v>
      </c>
      <c r="C252" s="38" t="s">
        <v>330</v>
      </c>
      <c r="D252" s="8" t="s">
        <v>19</v>
      </c>
      <c r="E252" s="9">
        <v>3.4630000000000001</v>
      </c>
      <c r="F252" s="10">
        <f t="shared" si="85"/>
        <v>8.3333333333333329E-2</v>
      </c>
      <c r="G252" s="10">
        <f t="shared" si="74"/>
        <v>0.2885833333333333</v>
      </c>
      <c r="H252" s="11">
        <f t="shared" si="75"/>
        <v>4.1725586134237097E-4</v>
      </c>
      <c r="I252" s="12" t="s">
        <v>354</v>
      </c>
      <c r="J252" s="7" t="s">
        <v>21</v>
      </c>
      <c r="K252" s="7" t="s">
        <v>22</v>
      </c>
      <c r="L252" s="16">
        <f t="shared" si="76"/>
        <v>4.1725586134237097E-4</v>
      </c>
      <c r="M252" s="16">
        <f t="shared" si="84"/>
        <v>4.1725586134237097E-4</v>
      </c>
      <c r="N252" s="16">
        <v>0</v>
      </c>
      <c r="O252" s="8" t="s">
        <v>331</v>
      </c>
      <c r="P252" s="8" t="s">
        <v>332</v>
      </c>
      <c r="Q252" s="8" t="s">
        <v>25</v>
      </c>
      <c r="R252" s="8">
        <v>44680</v>
      </c>
      <c r="S252" s="1"/>
      <c r="T252" s="1"/>
      <c r="U252" s="1"/>
      <c r="V252" s="1"/>
      <c r="W252" s="1"/>
      <c r="X252" s="1"/>
      <c r="Y252" s="1"/>
    </row>
    <row r="253" spans="1:25" ht="15.75" x14ac:dyDescent="0.25">
      <c r="A253" s="7">
        <v>116</v>
      </c>
      <c r="B253" s="8" t="s">
        <v>348</v>
      </c>
      <c r="C253" s="38" t="s">
        <v>333</v>
      </c>
      <c r="D253" s="8" t="s">
        <v>19</v>
      </c>
      <c r="E253" s="9">
        <v>3.4630000000000001</v>
      </c>
      <c r="F253" s="10">
        <f t="shared" si="85"/>
        <v>8.3333333333333329E-2</v>
      </c>
      <c r="G253" s="10">
        <f t="shared" si="74"/>
        <v>0.2885833333333333</v>
      </c>
      <c r="H253" s="11">
        <f t="shared" si="75"/>
        <v>4.1725586134237097E-4</v>
      </c>
      <c r="I253" s="12" t="s">
        <v>354</v>
      </c>
      <c r="J253" s="7" t="s">
        <v>21</v>
      </c>
      <c r="K253" s="7" t="s">
        <v>22</v>
      </c>
      <c r="L253" s="16">
        <f t="shared" si="76"/>
        <v>4.1725586134237097E-4</v>
      </c>
      <c r="M253" s="16">
        <f t="shared" si="84"/>
        <v>4.1725586134237097E-4</v>
      </c>
      <c r="N253" s="16">
        <v>0</v>
      </c>
      <c r="O253" s="8" t="s">
        <v>334</v>
      </c>
      <c r="P253" s="8" t="s">
        <v>335</v>
      </c>
      <c r="Q253" s="8" t="s">
        <v>207</v>
      </c>
      <c r="R253" s="8">
        <v>26062</v>
      </c>
      <c r="S253" s="1"/>
      <c r="T253" s="1"/>
      <c r="U253" s="1"/>
      <c r="V253" s="1"/>
      <c r="W253" s="1"/>
      <c r="X253" s="1"/>
      <c r="Y253" s="1"/>
    </row>
    <row r="254" spans="1:25" ht="15.75" x14ac:dyDescent="0.25">
      <c r="A254" s="7">
        <v>116</v>
      </c>
      <c r="B254" s="8" t="s">
        <v>349</v>
      </c>
      <c r="C254" s="38" t="s">
        <v>336</v>
      </c>
      <c r="D254" s="8" t="s">
        <v>19</v>
      </c>
      <c r="E254" s="9">
        <v>3.4630000000000001</v>
      </c>
      <c r="F254" s="10">
        <f t="shared" ref="F254:F255" si="86">1/24</f>
        <v>4.1666666666666664E-2</v>
      </c>
      <c r="G254" s="10">
        <f t="shared" si="74"/>
        <v>0.14429166666666665</v>
      </c>
      <c r="H254" s="11">
        <f t="shared" si="75"/>
        <v>2.0862793067118548E-4</v>
      </c>
      <c r="I254" s="12" t="s">
        <v>354</v>
      </c>
      <c r="J254" s="7" t="s">
        <v>21</v>
      </c>
      <c r="K254" s="7" t="s">
        <v>22</v>
      </c>
      <c r="L254" s="16">
        <f t="shared" si="76"/>
        <v>2.0862793067118548E-4</v>
      </c>
      <c r="M254" s="16">
        <f t="shared" si="84"/>
        <v>2.0862793067118548E-4</v>
      </c>
      <c r="N254" s="16">
        <v>0</v>
      </c>
      <c r="O254" s="8" t="s">
        <v>337</v>
      </c>
      <c r="P254" s="8" t="s">
        <v>338</v>
      </c>
      <c r="Q254" s="8" t="s">
        <v>25</v>
      </c>
      <c r="R254" s="8">
        <v>43110</v>
      </c>
      <c r="S254" s="1"/>
      <c r="T254" s="1"/>
      <c r="U254" s="1"/>
      <c r="V254" s="1"/>
      <c r="W254" s="1"/>
      <c r="X254" s="1"/>
      <c r="Y254" s="1"/>
    </row>
    <row r="255" spans="1:25" ht="15.75" x14ac:dyDescent="0.25">
      <c r="A255" s="7">
        <v>116</v>
      </c>
      <c r="B255" s="8" t="s">
        <v>350</v>
      </c>
      <c r="C255" s="38" t="s">
        <v>339</v>
      </c>
      <c r="D255" s="8" t="s">
        <v>19</v>
      </c>
      <c r="E255" s="9">
        <v>3.4630000000000001</v>
      </c>
      <c r="F255" s="10">
        <f t="shared" si="86"/>
        <v>4.1666666666666664E-2</v>
      </c>
      <c r="G255" s="10">
        <f t="shared" si="74"/>
        <v>0.14429166666666665</v>
      </c>
      <c r="H255" s="11">
        <f t="shared" si="75"/>
        <v>2.0862793067118548E-4</v>
      </c>
      <c r="I255" s="12" t="s">
        <v>354</v>
      </c>
      <c r="J255" s="7" t="s">
        <v>21</v>
      </c>
      <c r="K255" s="7" t="s">
        <v>22</v>
      </c>
      <c r="L255" s="16">
        <f t="shared" si="76"/>
        <v>2.0862793067118548E-4</v>
      </c>
      <c r="M255" s="16">
        <f t="shared" si="84"/>
        <v>2.0862793067118548E-4</v>
      </c>
      <c r="N255" s="16">
        <v>0</v>
      </c>
      <c r="O255" s="8" t="s">
        <v>340</v>
      </c>
      <c r="P255" s="8" t="s">
        <v>114</v>
      </c>
      <c r="Q255" s="8" t="s">
        <v>25</v>
      </c>
      <c r="R255" s="8">
        <v>43952</v>
      </c>
      <c r="S255" s="1"/>
      <c r="T255" s="1"/>
      <c r="U255" s="1"/>
      <c r="V255" s="1"/>
      <c r="W255" s="1"/>
      <c r="X255" s="1"/>
      <c r="Y255" s="1"/>
    </row>
    <row r="256" spans="1:25" ht="15.75" x14ac:dyDescent="0.25">
      <c r="A256" s="7">
        <v>117</v>
      </c>
      <c r="B256" s="7" t="s">
        <v>386</v>
      </c>
      <c r="C256" s="38" t="s">
        <v>387</v>
      </c>
      <c r="D256" s="8" t="s">
        <v>19</v>
      </c>
      <c r="E256" s="9">
        <v>15.634</v>
      </c>
      <c r="F256" s="10">
        <f>1/4</f>
        <v>0.25</v>
      </c>
      <c r="G256" s="10">
        <f t="shared" si="74"/>
        <v>3.9085000000000001</v>
      </c>
      <c r="H256" s="11">
        <f t="shared" si="75"/>
        <v>5.6512083189950574E-3</v>
      </c>
      <c r="I256" s="12" t="s">
        <v>362</v>
      </c>
      <c r="J256" s="7" t="s">
        <v>21</v>
      </c>
      <c r="K256" s="7" t="s">
        <v>22</v>
      </c>
      <c r="L256" s="16">
        <f t="shared" si="76"/>
        <v>5.6512083189950574E-3</v>
      </c>
      <c r="M256" s="16">
        <f>H256</f>
        <v>5.6512083189950574E-3</v>
      </c>
      <c r="N256" s="16">
        <v>0</v>
      </c>
      <c r="O256" s="8" t="s">
        <v>389</v>
      </c>
      <c r="P256" s="8" t="s">
        <v>24</v>
      </c>
      <c r="Q256" s="8" t="s">
        <v>25</v>
      </c>
      <c r="R256" s="8">
        <v>43910</v>
      </c>
      <c r="S256" s="1"/>
      <c r="T256" s="1"/>
      <c r="U256" s="1"/>
      <c r="V256" s="1"/>
      <c r="W256" s="1"/>
      <c r="X256" s="1"/>
      <c r="Y256" s="1"/>
    </row>
    <row r="257" spans="1:25" ht="15.75" x14ac:dyDescent="0.25">
      <c r="A257" s="7">
        <v>117</v>
      </c>
      <c r="B257" s="8" t="s">
        <v>355</v>
      </c>
      <c r="C257" s="38" t="s">
        <v>356</v>
      </c>
      <c r="D257" s="8" t="s">
        <v>19</v>
      </c>
      <c r="E257" s="9">
        <v>15.634</v>
      </c>
      <c r="F257" s="10">
        <f t="shared" ref="F257:F258" si="87">1/8</f>
        <v>0.125</v>
      </c>
      <c r="G257" s="10">
        <f t="shared" si="74"/>
        <v>1.95425</v>
      </c>
      <c r="H257" s="11">
        <f t="shared" si="75"/>
        <v>2.8256041594975287E-3</v>
      </c>
      <c r="I257" s="12" t="s">
        <v>362</v>
      </c>
      <c r="J257" s="7" t="s">
        <v>21</v>
      </c>
      <c r="K257" s="7" t="s">
        <v>22</v>
      </c>
      <c r="L257" s="16">
        <f t="shared" si="76"/>
        <v>2.8256041594975287E-3</v>
      </c>
      <c r="M257" s="16">
        <f t="shared" ref="M257:M264" si="88">H257</f>
        <v>2.8256041594975287E-3</v>
      </c>
      <c r="N257" s="16">
        <v>0</v>
      </c>
      <c r="O257" s="8" t="s">
        <v>357</v>
      </c>
      <c r="P257" s="8" t="s">
        <v>358</v>
      </c>
      <c r="Q257" s="8" t="s">
        <v>25</v>
      </c>
      <c r="R257" s="8">
        <v>44629</v>
      </c>
      <c r="S257" s="1"/>
      <c r="T257" s="1"/>
      <c r="U257" s="1"/>
      <c r="V257" s="1"/>
      <c r="W257" s="1"/>
      <c r="X257" s="1"/>
      <c r="Y257" s="1"/>
    </row>
    <row r="258" spans="1:25" ht="15.75" x14ac:dyDescent="0.25">
      <c r="A258" s="7">
        <v>117</v>
      </c>
      <c r="B258" s="8" t="s">
        <v>359</v>
      </c>
      <c r="C258" s="38" t="s">
        <v>360</v>
      </c>
      <c r="D258" s="8" t="s">
        <v>19</v>
      </c>
      <c r="E258" s="9">
        <v>15.634</v>
      </c>
      <c r="F258" s="10">
        <f t="shared" si="87"/>
        <v>0.125</v>
      </c>
      <c r="G258" s="10">
        <f t="shared" si="74"/>
        <v>1.95425</v>
      </c>
      <c r="H258" s="11">
        <f t="shared" si="75"/>
        <v>2.8256041594975287E-3</v>
      </c>
      <c r="I258" s="12" t="s">
        <v>362</v>
      </c>
      <c r="J258" s="7" t="s">
        <v>21</v>
      </c>
      <c r="K258" s="7" t="s">
        <v>22</v>
      </c>
      <c r="L258" s="16">
        <f t="shared" si="76"/>
        <v>2.8256041594975287E-3</v>
      </c>
      <c r="M258" s="16">
        <f t="shared" si="88"/>
        <v>2.8256041594975287E-3</v>
      </c>
      <c r="N258" s="16">
        <v>0</v>
      </c>
      <c r="O258" s="8" t="s">
        <v>361</v>
      </c>
      <c r="P258" s="8" t="s">
        <v>24</v>
      </c>
      <c r="Q258" s="8" t="s">
        <v>25</v>
      </c>
      <c r="R258" s="8">
        <v>43910</v>
      </c>
      <c r="S258" s="1"/>
      <c r="T258" s="1"/>
      <c r="U258" s="1"/>
      <c r="V258" s="1"/>
      <c r="W258" s="1"/>
      <c r="X258" s="1"/>
      <c r="Y258" s="1"/>
    </row>
    <row r="259" spans="1:25" ht="15.75" x14ac:dyDescent="0.25">
      <c r="A259" s="7">
        <v>117</v>
      </c>
      <c r="B259" s="8" t="s">
        <v>345</v>
      </c>
      <c r="C259" s="38" t="s">
        <v>324</v>
      </c>
      <c r="D259" s="8" t="s">
        <v>19</v>
      </c>
      <c r="E259" s="9">
        <v>15.634</v>
      </c>
      <c r="F259" s="10">
        <f>1/6</f>
        <v>0.16666666666666666</v>
      </c>
      <c r="G259" s="10">
        <f t="shared" si="74"/>
        <v>2.6056666666666666</v>
      </c>
      <c r="H259" s="11">
        <f t="shared" si="75"/>
        <v>3.7674722126633713E-3</v>
      </c>
      <c r="I259" s="12" t="s">
        <v>362</v>
      </c>
      <c r="J259" s="7" t="s">
        <v>21</v>
      </c>
      <c r="K259" s="7" t="s">
        <v>22</v>
      </c>
      <c r="L259" s="16">
        <f t="shared" si="76"/>
        <v>3.7674722126633713E-3</v>
      </c>
      <c r="M259" s="16">
        <f t="shared" si="88"/>
        <v>3.7674722126633713E-3</v>
      </c>
      <c r="N259" s="16">
        <v>0</v>
      </c>
      <c r="O259" s="8" t="s">
        <v>325</v>
      </c>
      <c r="P259" s="8" t="s">
        <v>326</v>
      </c>
      <c r="Q259" s="8" t="s">
        <v>25</v>
      </c>
      <c r="R259" s="8">
        <v>43537</v>
      </c>
      <c r="S259" s="1"/>
      <c r="T259" s="1"/>
      <c r="U259" s="1"/>
      <c r="V259" s="1"/>
      <c r="W259" s="1"/>
      <c r="X259" s="1"/>
      <c r="Y259" s="1"/>
    </row>
    <row r="260" spans="1:25" ht="15.75" x14ac:dyDescent="0.25">
      <c r="A260" s="7">
        <v>117</v>
      </c>
      <c r="B260" s="8" t="s">
        <v>346</v>
      </c>
      <c r="C260" s="38" t="s">
        <v>327</v>
      </c>
      <c r="D260" s="8" t="s">
        <v>19</v>
      </c>
      <c r="E260" s="9">
        <v>15.634</v>
      </c>
      <c r="F260" s="10">
        <f t="shared" ref="F260:F262" si="89">1/12</f>
        <v>8.3333333333333329E-2</v>
      </c>
      <c r="G260" s="10">
        <f t="shared" si="74"/>
        <v>1.3028333333333333</v>
      </c>
      <c r="H260" s="11">
        <f t="shared" si="75"/>
        <v>1.8837361063316856E-3</v>
      </c>
      <c r="I260" s="12" t="s">
        <v>362</v>
      </c>
      <c r="J260" s="7" t="s">
        <v>21</v>
      </c>
      <c r="K260" s="7" t="s">
        <v>22</v>
      </c>
      <c r="L260" s="16">
        <f t="shared" si="76"/>
        <v>1.8837361063316856E-3</v>
      </c>
      <c r="M260" s="16">
        <f t="shared" si="88"/>
        <v>1.8837361063316856E-3</v>
      </c>
      <c r="N260" s="16">
        <v>0</v>
      </c>
      <c r="O260" s="8" t="s">
        <v>328</v>
      </c>
      <c r="P260" s="8" t="s">
        <v>329</v>
      </c>
      <c r="Q260" s="8" t="s">
        <v>25</v>
      </c>
      <c r="R260" s="8">
        <v>44601</v>
      </c>
      <c r="S260" s="1"/>
      <c r="T260" s="1"/>
      <c r="U260" s="1"/>
      <c r="V260" s="1"/>
      <c r="W260" s="1"/>
      <c r="X260" s="1"/>
      <c r="Y260" s="1"/>
    </row>
    <row r="261" spans="1:25" ht="15.75" x14ac:dyDescent="0.25">
      <c r="A261" s="7">
        <v>117</v>
      </c>
      <c r="B261" s="8" t="s">
        <v>347</v>
      </c>
      <c r="C261" s="38" t="s">
        <v>330</v>
      </c>
      <c r="D261" s="8" t="s">
        <v>19</v>
      </c>
      <c r="E261" s="9">
        <v>15.634</v>
      </c>
      <c r="F261" s="10">
        <f t="shared" si="89"/>
        <v>8.3333333333333329E-2</v>
      </c>
      <c r="G261" s="10">
        <f t="shared" si="74"/>
        <v>1.3028333333333333</v>
      </c>
      <c r="H261" s="11">
        <f t="shared" si="75"/>
        <v>1.8837361063316856E-3</v>
      </c>
      <c r="I261" s="12" t="s">
        <v>362</v>
      </c>
      <c r="J261" s="7" t="s">
        <v>21</v>
      </c>
      <c r="K261" s="7" t="s">
        <v>22</v>
      </c>
      <c r="L261" s="16">
        <f t="shared" si="76"/>
        <v>1.8837361063316856E-3</v>
      </c>
      <c r="M261" s="16">
        <f t="shared" si="88"/>
        <v>1.8837361063316856E-3</v>
      </c>
      <c r="N261" s="16">
        <v>0</v>
      </c>
      <c r="O261" s="8" t="s">
        <v>331</v>
      </c>
      <c r="P261" s="8" t="s">
        <v>332</v>
      </c>
      <c r="Q261" s="8" t="s">
        <v>25</v>
      </c>
      <c r="R261" s="8">
        <v>44680</v>
      </c>
      <c r="S261" s="1"/>
      <c r="T261" s="1"/>
      <c r="U261" s="1"/>
      <c r="V261" s="1"/>
      <c r="W261" s="1"/>
      <c r="X261" s="1"/>
      <c r="Y261" s="1"/>
    </row>
    <row r="262" spans="1:25" ht="15.75" x14ac:dyDescent="0.25">
      <c r="A262" s="7">
        <v>117</v>
      </c>
      <c r="B262" s="8" t="s">
        <v>348</v>
      </c>
      <c r="C262" s="38" t="s">
        <v>333</v>
      </c>
      <c r="D262" s="8" t="s">
        <v>19</v>
      </c>
      <c r="E262" s="9">
        <v>15.634</v>
      </c>
      <c r="F262" s="10">
        <f t="shared" si="89"/>
        <v>8.3333333333333329E-2</v>
      </c>
      <c r="G262" s="10">
        <f t="shared" si="74"/>
        <v>1.3028333333333333</v>
      </c>
      <c r="H262" s="11">
        <f t="shared" si="75"/>
        <v>1.8837361063316856E-3</v>
      </c>
      <c r="I262" s="12" t="s">
        <v>362</v>
      </c>
      <c r="J262" s="7" t="s">
        <v>21</v>
      </c>
      <c r="K262" s="7" t="s">
        <v>22</v>
      </c>
      <c r="L262" s="16">
        <f t="shared" si="76"/>
        <v>1.8837361063316856E-3</v>
      </c>
      <c r="M262" s="16">
        <f t="shared" si="88"/>
        <v>1.8837361063316856E-3</v>
      </c>
      <c r="N262" s="16">
        <v>0</v>
      </c>
      <c r="O262" s="8" t="s">
        <v>334</v>
      </c>
      <c r="P262" s="8" t="s">
        <v>335</v>
      </c>
      <c r="Q262" s="8" t="s">
        <v>207</v>
      </c>
      <c r="R262" s="8">
        <v>26062</v>
      </c>
      <c r="S262" s="1"/>
      <c r="T262" s="1"/>
      <c r="U262" s="1"/>
      <c r="V262" s="1"/>
      <c r="W262" s="1"/>
      <c r="X262" s="1"/>
      <c r="Y262" s="1"/>
    </row>
    <row r="263" spans="1:25" ht="15.75" x14ac:dyDescent="0.25">
      <c r="A263" s="7">
        <v>117</v>
      </c>
      <c r="B263" s="8" t="s">
        <v>349</v>
      </c>
      <c r="C263" s="38" t="s">
        <v>336</v>
      </c>
      <c r="D263" s="8" t="s">
        <v>19</v>
      </c>
      <c r="E263" s="9">
        <v>15.634</v>
      </c>
      <c r="F263" s="10">
        <f t="shared" ref="F263:F264" si="90">1/24</f>
        <v>4.1666666666666664E-2</v>
      </c>
      <c r="G263" s="10">
        <f t="shared" si="74"/>
        <v>0.65141666666666664</v>
      </c>
      <c r="H263" s="11">
        <f t="shared" si="75"/>
        <v>9.4186805316584282E-4</v>
      </c>
      <c r="I263" s="12" t="s">
        <v>362</v>
      </c>
      <c r="J263" s="7" t="s">
        <v>21</v>
      </c>
      <c r="K263" s="7" t="s">
        <v>22</v>
      </c>
      <c r="L263" s="16">
        <f t="shared" si="76"/>
        <v>9.4186805316584282E-4</v>
      </c>
      <c r="M263" s="16">
        <f t="shared" si="88"/>
        <v>9.4186805316584282E-4</v>
      </c>
      <c r="N263" s="16">
        <v>0</v>
      </c>
      <c r="O263" s="8" t="s">
        <v>337</v>
      </c>
      <c r="P263" s="8" t="s">
        <v>338</v>
      </c>
      <c r="Q263" s="8" t="s">
        <v>25</v>
      </c>
      <c r="R263" s="8">
        <v>43110</v>
      </c>
      <c r="S263" s="1"/>
      <c r="T263" s="1"/>
      <c r="U263" s="1"/>
      <c r="V263" s="1"/>
      <c r="W263" s="1"/>
      <c r="X263" s="1"/>
      <c r="Y263" s="1"/>
    </row>
    <row r="264" spans="1:25" ht="15.75" x14ac:dyDescent="0.25">
      <c r="A264" s="7">
        <v>117</v>
      </c>
      <c r="B264" s="8" t="s">
        <v>350</v>
      </c>
      <c r="C264" s="38" t="s">
        <v>339</v>
      </c>
      <c r="D264" s="8" t="s">
        <v>19</v>
      </c>
      <c r="E264" s="9">
        <v>15.634</v>
      </c>
      <c r="F264" s="10">
        <f t="shared" si="90"/>
        <v>4.1666666666666664E-2</v>
      </c>
      <c r="G264" s="10">
        <f t="shared" si="74"/>
        <v>0.65141666666666664</v>
      </c>
      <c r="H264" s="11">
        <f t="shared" ref="H264:H292" si="91">G264/$G$301</f>
        <v>9.4186805316584282E-4</v>
      </c>
      <c r="I264" s="12" t="s">
        <v>362</v>
      </c>
      <c r="J264" s="7" t="s">
        <v>21</v>
      </c>
      <c r="K264" s="7" t="s">
        <v>22</v>
      </c>
      <c r="L264" s="16">
        <f t="shared" si="76"/>
        <v>9.4186805316584282E-4</v>
      </c>
      <c r="M264" s="16">
        <f t="shared" si="88"/>
        <v>9.4186805316584282E-4</v>
      </c>
      <c r="N264" s="16">
        <v>0</v>
      </c>
      <c r="O264" s="8" t="s">
        <v>340</v>
      </c>
      <c r="P264" s="8" t="s">
        <v>114</v>
      </c>
      <c r="Q264" s="8" t="s">
        <v>25</v>
      </c>
      <c r="R264" s="8">
        <v>43952</v>
      </c>
      <c r="S264" s="1"/>
      <c r="T264" s="1"/>
      <c r="U264" s="1"/>
      <c r="V264" s="1"/>
      <c r="W264" s="1"/>
      <c r="X264" s="1"/>
      <c r="Y264" s="1"/>
    </row>
    <row r="265" spans="1:25" ht="15.75" x14ac:dyDescent="0.25">
      <c r="A265" s="7">
        <v>118</v>
      </c>
      <c r="B265" s="7" t="s">
        <v>386</v>
      </c>
      <c r="C265" s="38" t="s">
        <v>387</v>
      </c>
      <c r="D265" s="8" t="s">
        <v>19</v>
      </c>
      <c r="E265" s="9">
        <v>0.1</v>
      </c>
      <c r="F265" s="10">
        <f>1/4</f>
        <v>0.25</v>
      </c>
      <c r="G265" s="10">
        <f t="shared" si="74"/>
        <v>2.5000000000000001E-2</v>
      </c>
      <c r="H265" s="11">
        <f t="shared" si="91"/>
        <v>3.6146912619899305E-5</v>
      </c>
      <c r="I265" s="12" t="s">
        <v>363</v>
      </c>
      <c r="J265" s="7" t="s">
        <v>21</v>
      </c>
      <c r="K265" s="7" t="s">
        <v>22</v>
      </c>
      <c r="L265" s="16">
        <f t="shared" si="76"/>
        <v>3.6146912619899305E-5</v>
      </c>
      <c r="M265" s="16">
        <f>H265</f>
        <v>3.6146912619899305E-5</v>
      </c>
      <c r="N265" s="16">
        <v>0</v>
      </c>
      <c r="O265" s="8" t="s">
        <v>389</v>
      </c>
      <c r="P265" s="8" t="s">
        <v>24</v>
      </c>
      <c r="Q265" s="8" t="s">
        <v>25</v>
      </c>
      <c r="R265" s="8">
        <v>43910</v>
      </c>
      <c r="S265" s="1"/>
      <c r="T265" s="1"/>
      <c r="U265" s="1"/>
      <c r="V265" s="1"/>
      <c r="W265" s="1"/>
      <c r="X265" s="1"/>
      <c r="Y265" s="1"/>
    </row>
    <row r="266" spans="1:25" ht="15.75" x14ac:dyDescent="0.25">
      <c r="A266" s="7">
        <v>118</v>
      </c>
      <c r="B266" s="8" t="s">
        <v>355</v>
      </c>
      <c r="C266" s="38" t="s">
        <v>356</v>
      </c>
      <c r="D266" s="8" t="s">
        <v>19</v>
      </c>
      <c r="E266" s="9">
        <v>0.1</v>
      </c>
      <c r="F266" s="10">
        <f t="shared" ref="F266:F267" si="92">1/8</f>
        <v>0.125</v>
      </c>
      <c r="G266" s="10">
        <f t="shared" si="74"/>
        <v>1.2500000000000001E-2</v>
      </c>
      <c r="H266" s="11">
        <f t="shared" si="91"/>
        <v>1.8073456309949652E-5</v>
      </c>
      <c r="I266" s="12" t="s">
        <v>363</v>
      </c>
      <c r="J266" s="7" t="s">
        <v>21</v>
      </c>
      <c r="K266" s="7" t="s">
        <v>22</v>
      </c>
      <c r="L266" s="16">
        <f t="shared" si="76"/>
        <v>1.8073456309949652E-5</v>
      </c>
      <c r="M266" s="16">
        <f t="shared" ref="M266:M273" si="93">H266</f>
        <v>1.8073456309949652E-5</v>
      </c>
      <c r="N266" s="16">
        <v>0</v>
      </c>
      <c r="O266" s="8" t="s">
        <v>357</v>
      </c>
      <c r="P266" s="8" t="s">
        <v>358</v>
      </c>
      <c r="Q266" s="8" t="s">
        <v>25</v>
      </c>
      <c r="R266" s="8">
        <v>44629</v>
      </c>
      <c r="S266" s="1"/>
      <c r="T266" s="1"/>
      <c r="U266" s="1"/>
      <c r="V266" s="1"/>
      <c r="W266" s="1"/>
      <c r="X266" s="1"/>
      <c r="Y266" s="1"/>
    </row>
    <row r="267" spans="1:25" ht="15.75" x14ac:dyDescent="0.25">
      <c r="A267" s="7">
        <v>118</v>
      </c>
      <c r="B267" s="8" t="s">
        <v>359</v>
      </c>
      <c r="C267" s="38" t="s">
        <v>360</v>
      </c>
      <c r="D267" s="8" t="s">
        <v>19</v>
      </c>
      <c r="E267" s="9">
        <v>0.1</v>
      </c>
      <c r="F267" s="10">
        <f t="shared" si="92"/>
        <v>0.125</v>
      </c>
      <c r="G267" s="10">
        <f t="shared" si="74"/>
        <v>1.2500000000000001E-2</v>
      </c>
      <c r="H267" s="11">
        <f t="shared" si="91"/>
        <v>1.8073456309949652E-5</v>
      </c>
      <c r="I267" s="12" t="s">
        <v>363</v>
      </c>
      <c r="J267" s="7" t="s">
        <v>21</v>
      </c>
      <c r="K267" s="7" t="s">
        <v>22</v>
      </c>
      <c r="L267" s="16">
        <f t="shared" si="76"/>
        <v>1.8073456309949652E-5</v>
      </c>
      <c r="M267" s="16">
        <f t="shared" si="93"/>
        <v>1.8073456309949652E-5</v>
      </c>
      <c r="N267" s="16">
        <v>0</v>
      </c>
      <c r="O267" s="8" t="s">
        <v>361</v>
      </c>
      <c r="P267" s="8" t="s">
        <v>24</v>
      </c>
      <c r="Q267" s="8" t="s">
        <v>25</v>
      </c>
      <c r="R267" s="8">
        <v>43910</v>
      </c>
      <c r="S267" s="1"/>
      <c r="T267" s="1"/>
      <c r="U267" s="1"/>
      <c r="V267" s="1"/>
      <c r="W267" s="1"/>
      <c r="X267" s="1"/>
      <c r="Y267" s="1"/>
    </row>
    <row r="268" spans="1:25" ht="15.75" x14ac:dyDescent="0.25">
      <c r="A268" s="7">
        <v>118</v>
      </c>
      <c r="B268" s="7" t="s">
        <v>345</v>
      </c>
      <c r="C268" s="37" t="s">
        <v>324</v>
      </c>
      <c r="D268" s="8" t="s">
        <v>19</v>
      </c>
      <c r="E268" s="9">
        <v>0.1</v>
      </c>
      <c r="F268" s="10">
        <f>1/6</f>
        <v>0.16666666666666666</v>
      </c>
      <c r="G268" s="10">
        <f t="shared" si="74"/>
        <v>1.6666666666666666E-2</v>
      </c>
      <c r="H268" s="11">
        <f t="shared" si="91"/>
        <v>2.4097941746599536E-5</v>
      </c>
      <c r="I268" s="12" t="s">
        <v>363</v>
      </c>
      <c r="J268" s="7" t="s">
        <v>21</v>
      </c>
      <c r="K268" s="7" t="s">
        <v>22</v>
      </c>
      <c r="L268" s="16">
        <f t="shared" si="76"/>
        <v>2.4097941746599536E-5</v>
      </c>
      <c r="M268" s="16">
        <f t="shared" si="93"/>
        <v>2.4097941746599536E-5</v>
      </c>
      <c r="N268" s="16">
        <v>0</v>
      </c>
      <c r="O268" s="8" t="s">
        <v>325</v>
      </c>
      <c r="P268" s="8" t="s">
        <v>326</v>
      </c>
      <c r="Q268" s="8" t="s">
        <v>25</v>
      </c>
      <c r="R268" s="8">
        <v>43537</v>
      </c>
      <c r="S268" s="1"/>
      <c r="T268" s="1"/>
      <c r="U268" s="1"/>
      <c r="V268" s="1"/>
      <c r="W268" s="1"/>
      <c r="X268" s="1"/>
      <c r="Y268" s="1"/>
    </row>
    <row r="269" spans="1:25" ht="15.75" x14ac:dyDescent="0.25">
      <c r="A269" s="7">
        <v>118</v>
      </c>
      <c r="B269" s="7" t="s">
        <v>346</v>
      </c>
      <c r="C269" s="37" t="s">
        <v>327</v>
      </c>
      <c r="D269" s="8" t="s">
        <v>19</v>
      </c>
      <c r="E269" s="9">
        <v>0.1</v>
      </c>
      <c r="F269" s="10">
        <f t="shared" ref="F269:F271" si="94">1/12</f>
        <v>8.3333333333333329E-2</v>
      </c>
      <c r="G269" s="10">
        <f t="shared" si="74"/>
        <v>8.3333333333333332E-3</v>
      </c>
      <c r="H269" s="11">
        <f t="shared" si="91"/>
        <v>1.2048970873299768E-5</v>
      </c>
      <c r="I269" s="12" t="s">
        <v>363</v>
      </c>
      <c r="J269" s="7" t="s">
        <v>21</v>
      </c>
      <c r="K269" s="7" t="s">
        <v>22</v>
      </c>
      <c r="L269" s="16">
        <f t="shared" si="76"/>
        <v>1.2048970873299768E-5</v>
      </c>
      <c r="M269" s="16">
        <f t="shared" si="93"/>
        <v>1.2048970873299768E-5</v>
      </c>
      <c r="N269" s="16">
        <v>0</v>
      </c>
      <c r="O269" s="8" t="s">
        <v>328</v>
      </c>
      <c r="P269" s="8" t="s">
        <v>329</v>
      </c>
      <c r="Q269" s="8" t="s">
        <v>25</v>
      </c>
      <c r="R269" s="8">
        <v>44601</v>
      </c>
      <c r="S269" s="1"/>
      <c r="T269" s="1"/>
      <c r="U269" s="1"/>
      <c r="V269" s="1"/>
      <c r="W269" s="1"/>
      <c r="X269" s="1"/>
      <c r="Y269" s="1"/>
    </row>
    <row r="270" spans="1:25" ht="15.75" x14ac:dyDescent="0.25">
      <c r="A270" s="7">
        <v>118</v>
      </c>
      <c r="B270" s="7" t="s">
        <v>347</v>
      </c>
      <c r="C270" s="37" t="s">
        <v>330</v>
      </c>
      <c r="D270" s="8" t="s">
        <v>19</v>
      </c>
      <c r="E270" s="9">
        <v>0.1</v>
      </c>
      <c r="F270" s="10">
        <f t="shared" si="94"/>
        <v>8.3333333333333329E-2</v>
      </c>
      <c r="G270" s="10">
        <f t="shared" si="74"/>
        <v>8.3333333333333332E-3</v>
      </c>
      <c r="H270" s="11">
        <f t="shared" si="91"/>
        <v>1.2048970873299768E-5</v>
      </c>
      <c r="I270" s="12" t="s">
        <v>363</v>
      </c>
      <c r="J270" s="7" t="s">
        <v>21</v>
      </c>
      <c r="K270" s="7" t="s">
        <v>22</v>
      </c>
      <c r="L270" s="16">
        <f t="shared" si="76"/>
        <v>1.2048970873299768E-5</v>
      </c>
      <c r="M270" s="16">
        <f t="shared" si="93"/>
        <v>1.2048970873299768E-5</v>
      </c>
      <c r="N270" s="16">
        <v>0</v>
      </c>
      <c r="O270" s="8" t="s">
        <v>331</v>
      </c>
      <c r="P270" s="8" t="s">
        <v>332</v>
      </c>
      <c r="Q270" s="8" t="s">
        <v>25</v>
      </c>
      <c r="R270" s="8">
        <v>44680</v>
      </c>
      <c r="S270" s="1"/>
      <c r="T270" s="1"/>
      <c r="U270" s="1"/>
      <c r="V270" s="1"/>
      <c r="W270" s="1"/>
      <c r="X270" s="1"/>
      <c r="Y270" s="1"/>
    </row>
    <row r="271" spans="1:25" ht="15.75" x14ac:dyDescent="0.25">
      <c r="A271" s="7">
        <v>118</v>
      </c>
      <c r="B271" s="7" t="s">
        <v>348</v>
      </c>
      <c r="C271" s="37" t="s">
        <v>333</v>
      </c>
      <c r="D271" s="8" t="s">
        <v>19</v>
      </c>
      <c r="E271" s="9">
        <v>0.1</v>
      </c>
      <c r="F271" s="10">
        <f t="shared" si="94"/>
        <v>8.3333333333333329E-2</v>
      </c>
      <c r="G271" s="10">
        <f t="shared" si="74"/>
        <v>8.3333333333333332E-3</v>
      </c>
      <c r="H271" s="11">
        <f t="shared" si="91"/>
        <v>1.2048970873299768E-5</v>
      </c>
      <c r="I271" s="12" t="s">
        <v>363</v>
      </c>
      <c r="J271" s="7" t="s">
        <v>21</v>
      </c>
      <c r="K271" s="7" t="s">
        <v>22</v>
      </c>
      <c r="L271" s="16">
        <f t="shared" si="76"/>
        <v>1.2048970873299768E-5</v>
      </c>
      <c r="M271" s="16">
        <f t="shared" si="93"/>
        <v>1.2048970873299768E-5</v>
      </c>
      <c r="N271" s="16">
        <v>0</v>
      </c>
      <c r="O271" s="8" t="s">
        <v>334</v>
      </c>
      <c r="P271" s="8" t="s">
        <v>335</v>
      </c>
      <c r="Q271" s="8" t="s">
        <v>207</v>
      </c>
      <c r="R271" s="8">
        <v>26062</v>
      </c>
      <c r="S271" s="1"/>
      <c r="T271" s="1"/>
      <c r="U271" s="1"/>
      <c r="V271" s="1"/>
      <c r="W271" s="1"/>
      <c r="X271" s="1"/>
      <c r="Y271" s="1"/>
    </row>
    <row r="272" spans="1:25" ht="15.75" x14ac:dyDescent="0.25">
      <c r="A272" s="7">
        <v>118</v>
      </c>
      <c r="B272" s="7" t="s">
        <v>349</v>
      </c>
      <c r="C272" s="37" t="s">
        <v>336</v>
      </c>
      <c r="D272" s="8" t="s">
        <v>19</v>
      </c>
      <c r="E272" s="9">
        <v>0.1</v>
      </c>
      <c r="F272" s="10">
        <f t="shared" ref="F272:F273" si="95">1/24</f>
        <v>4.1666666666666664E-2</v>
      </c>
      <c r="G272" s="10">
        <f t="shared" si="74"/>
        <v>4.1666666666666666E-3</v>
      </c>
      <c r="H272" s="11">
        <f t="shared" si="91"/>
        <v>6.0244854366498841E-6</v>
      </c>
      <c r="I272" s="12" t="s">
        <v>363</v>
      </c>
      <c r="J272" s="7" t="s">
        <v>21</v>
      </c>
      <c r="K272" s="7" t="s">
        <v>22</v>
      </c>
      <c r="L272" s="16">
        <f t="shared" si="76"/>
        <v>6.0244854366498841E-6</v>
      </c>
      <c r="M272" s="16">
        <f t="shared" si="93"/>
        <v>6.0244854366498841E-6</v>
      </c>
      <c r="N272" s="16">
        <v>0</v>
      </c>
      <c r="O272" s="8" t="s">
        <v>337</v>
      </c>
      <c r="P272" s="8" t="s">
        <v>338</v>
      </c>
      <c r="Q272" s="8" t="s">
        <v>25</v>
      </c>
      <c r="R272" s="8">
        <v>43110</v>
      </c>
      <c r="S272" s="1"/>
      <c r="T272" s="1"/>
      <c r="U272" s="1"/>
      <c r="V272" s="1"/>
      <c r="W272" s="1"/>
      <c r="X272" s="1"/>
      <c r="Y272" s="1"/>
    </row>
    <row r="273" spans="1:25" ht="15.75" x14ac:dyDescent="0.25">
      <c r="A273" s="7">
        <v>118</v>
      </c>
      <c r="B273" s="7" t="s">
        <v>350</v>
      </c>
      <c r="C273" s="37" t="s">
        <v>339</v>
      </c>
      <c r="D273" s="8" t="s">
        <v>19</v>
      </c>
      <c r="E273" s="9">
        <v>0.1</v>
      </c>
      <c r="F273" s="10">
        <f t="shared" si="95"/>
        <v>4.1666666666666664E-2</v>
      </c>
      <c r="G273" s="10">
        <f t="shared" si="74"/>
        <v>4.1666666666666666E-3</v>
      </c>
      <c r="H273" s="11">
        <f t="shared" si="91"/>
        <v>6.0244854366498841E-6</v>
      </c>
      <c r="I273" s="12" t="s">
        <v>363</v>
      </c>
      <c r="J273" s="7" t="s">
        <v>21</v>
      </c>
      <c r="K273" s="7" t="s">
        <v>22</v>
      </c>
      <c r="L273" s="16">
        <f t="shared" si="76"/>
        <v>6.0244854366498841E-6</v>
      </c>
      <c r="M273" s="16">
        <f t="shared" si="93"/>
        <v>6.0244854366498841E-6</v>
      </c>
      <c r="N273" s="16">
        <v>0</v>
      </c>
      <c r="O273" s="8" t="s">
        <v>340</v>
      </c>
      <c r="P273" s="8" t="s">
        <v>114</v>
      </c>
      <c r="Q273" s="8" t="s">
        <v>25</v>
      </c>
      <c r="R273" s="8">
        <v>43952</v>
      </c>
      <c r="S273" s="1"/>
      <c r="T273" s="1"/>
      <c r="U273" s="1"/>
      <c r="V273" s="1"/>
      <c r="W273" s="1"/>
      <c r="X273" s="1"/>
      <c r="Y273" s="1"/>
    </row>
    <row r="274" spans="1:25" ht="15.75" x14ac:dyDescent="0.25">
      <c r="A274" s="7">
        <v>119</v>
      </c>
      <c r="B274" s="7" t="s">
        <v>386</v>
      </c>
      <c r="C274" s="38" t="s">
        <v>387</v>
      </c>
      <c r="D274" s="8" t="s">
        <v>19</v>
      </c>
      <c r="E274" s="9">
        <v>4.4999999999999998E-2</v>
      </c>
      <c r="F274" s="10">
        <f>1/4</f>
        <v>0.25</v>
      </c>
      <c r="G274" s="10">
        <f t="shared" si="74"/>
        <v>1.125E-2</v>
      </c>
      <c r="H274" s="11">
        <f t="shared" si="91"/>
        <v>1.6266110678954686E-5</v>
      </c>
      <c r="I274" s="12" t="s">
        <v>364</v>
      </c>
      <c r="J274" s="7" t="s">
        <v>21</v>
      </c>
      <c r="K274" s="7" t="s">
        <v>22</v>
      </c>
      <c r="L274" s="16">
        <f t="shared" si="76"/>
        <v>1.6266110678954686E-5</v>
      </c>
      <c r="M274" s="16">
        <f>H274</f>
        <v>1.6266110678954686E-5</v>
      </c>
      <c r="N274" s="16">
        <v>0</v>
      </c>
      <c r="O274" s="8" t="s">
        <v>389</v>
      </c>
      <c r="P274" s="8" t="s">
        <v>24</v>
      </c>
      <c r="Q274" s="8" t="s">
        <v>25</v>
      </c>
      <c r="R274" s="8">
        <v>43910</v>
      </c>
      <c r="S274" s="1"/>
      <c r="T274" s="1"/>
      <c r="U274" s="1"/>
      <c r="V274" s="1"/>
      <c r="W274" s="1"/>
      <c r="X274" s="1"/>
      <c r="Y274" s="1"/>
    </row>
    <row r="275" spans="1:25" ht="15.75" x14ac:dyDescent="0.25">
      <c r="A275" s="7">
        <v>119</v>
      </c>
      <c r="B275" s="8" t="s">
        <v>355</v>
      </c>
      <c r="C275" s="38" t="s">
        <v>356</v>
      </c>
      <c r="D275" s="8" t="s">
        <v>19</v>
      </c>
      <c r="E275" s="9">
        <v>4.4999999999999998E-2</v>
      </c>
      <c r="F275" s="10">
        <f t="shared" ref="F275:F276" si="96">1/8</f>
        <v>0.125</v>
      </c>
      <c r="G275" s="10">
        <f t="shared" si="74"/>
        <v>5.6249999999999998E-3</v>
      </c>
      <c r="H275" s="11">
        <f t="shared" si="91"/>
        <v>8.1330553394773429E-6</v>
      </c>
      <c r="I275" s="12" t="s">
        <v>364</v>
      </c>
      <c r="J275" s="7" t="s">
        <v>21</v>
      </c>
      <c r="K275" s="7" t="s">
        <v>22</v>
      </c>
      <c r="L275" s="16">
        <f t="shared" si="76"/>
        <v>8.1330553394773429E-6</v>
      </c>
      <c r="M275" s="16">
        <f t="shared" ref="M275:M282" si="97">H275</f>
        <v>8.1330553394773429E-6</v>
      </c>
      <c r="N275" s="16">
        <v>0</v>
      </c>
      <c r="O275" s="8" t="s">
        <v>357</v>
      </c>
      <c r="P275" s="8" t="s">
        <v>358</v>
      </c>
      <c r="Q275" s="8" t="s">
        <v>25</v>
      </c>
      <c r="R275" s="8">
        <v>44629</v>
      </c>
      <c r="S275" s="1"/>
      <c r="T275" s="1"/>
      <c r="U275" s="1"/>
      <c r="V275" s="1"/>
      <c r="W275" s="1"/>
      <c r="X275" s="1"/>
      <c r="Y275" s="1"/>
    </row>
    <row r="276" spans="1:25" ht="15.75" x14ac:dyDescent="0.25">
      <c r="A276" s="7">
        <v>119</v>
      </c>
      <c r="B276" s="8" t="s">
        <v>359</v>
      </c>
      <c r="C276" s="38" t="s">
        <v>360</v>
      </c>
      <c r="D276" s="8" t="s">
        <v>19</v>
      </c>
      <c r="E276" s="9">
        <v>4.4999999999999998E-2</v>
      </c>
      <c r="F276" s="10">
        <f t="shared" si="96"/>
        <v>0.125</v>
      </c>
      <c r="G276" s="10">
        <f t="shared" si="74"/>
        <v>5.6249999999999998E-3</v>
      </c>
      <c r="H276" s="11">
        <f t="shared" si="91"/>
        <v>8.1330553394773429E-6</v>
      </c>
      <c r="I276" s="12" t="s">
        <v>364</v>
      </c>
      <c r="J276" s="7" t="s">
        <v>21</v>
      </c>
      <c r="K276" s="7" t="s">
        <v>22</v>
      </c>
      <c r="L276" s="16">
        <f t="shared" si="76"/>
        <v>8.1330553394773429E-6</v>
      </c>
      <c r="M276" s="16">
        <f t="shared" si="97"/>
        <v>8.1330553394773429E-6</v>
      </c>
      <c r="N276" s="16">
        <v>0</v>
      </c>
      <c r="O276" s="8" t="s">
        <v>361</v>
      </c>
      <c r="P276" s="8" t="s">
        <v>24</v>
      </c>
      <c r="Q276" s="8" t="s">
        <v>25</v>
      </c>
      <c r="R276" s="8">
        <v>43910</v>
      </c>
      <c r="S276" s="1"/>
      <c r="T276" s="1"/>
      <c r="U276" s="1"/>
      <c r="V276" s="1"/>
      <c r="W276" s="1"/>
      <c r="X276" s="1"/>
      <c r="Y276" s="1"/>
    </row>
    <row r="277" spans="1:25" ht="15.75" x14ac:dyDescent="0.25">
      <c r="A277" s="7">
        <v>119</v>
      </c>
      <c r="B277" s="8" t="s">
        <v>345</v>
      </c>
      <c r="C277" s="38" t="s">
        <v>324</v>
      </c>
      <c r="D277" s="8" t="s">
        <v>19</v>
      </c>
      <c r="E277" s="9">
        <v>4.4999999999999998E-2</v>
      </c>
      <c r="F277" s="10">
        <f>1/6</f>
        <v>0.16666666666666666</v>
      </c>
      <c r="G277" s="10">
        <f t="shared" si="74"/>
        <v>7.4999999999999997E-3</v>
      </c>
      <c r="H277" s="11">
        <f t="shared" si="91"/>
        <v>1.0844073785969791E-5</v>
      </c>
      <c r="I277" s="12" t="s">
        <v>364</v>
      </c>
      <c r="J277" s="7" t="s">
        <v>21</v>
      </c>
      <c r="K277" s="7" t="s">
        <v>22</v>
      </c>
      <c r="L277" s="16">
        <f t="shared" si="76"/>
        <v>1.0844073785969791E-5</v>
      </c>
      <c r="M277" s="16">
        <f t="shared" si="97"/>
        <v>1.0844073785969791E-5</v>
      </c>
      <c r="N277" s="16">
        <v>0</v>
      </c>
      <c r="O277" s="8" t="s">
        <v>325</v>
      </c>
      <c r="P277" s="8" t="s">
        <v>326</v>
      </c>
      <c r="Q277" s="8" t="s">
        <v>25</v>
      </c>
      <c r="R277" s="8">
        <v>43537</v>
      </c>
      <c r="S277" s="1"/>
      <c r="T277" s="1"/>
      <c r="U277" s="1"/>
      <c r="V277" s="1"/>
      <c r="W277" s="1"/>
      <c r="X277" s="1"/>
      <c r="Y277" s="1"/>
    </row>
    <row r="278" spans="1:25" ht="15.75" x14ac:dyDescent="0.25">
      <c r="A278" s="7">
        <v>119</v>
      </c>
      <c r="B278" s="8" t="s">
        <v>346</v>
      </c>
      <c r="C278" s="38" t="s">
        <v>327</v>
      </c>
      <c r="D278" s="8" t="s">
        <v>19</v>
      </c>
      <c r="E278" s="9">
        <v>4.4999999999999998E-2</v>
      </c>
      <c r="F278" s="10">
        <f t="shared" ref="F278:F280" si="98">1/12</f>
        <v>8.3333333333333329E-2</v>
      </c>
      <c r="G278" s="10">
        <f t="shared" si="74"/>
        <v>3.7499999999999999E-3</v>
      </c>
      <c r="H278" s="11">
        <f t="shared" si="91"/>
        <v>5.4220368929848955E-6</v>
      </c>
      <c r="I278" s="12" t="s">
        <v>364</v>
      </c>
      <c r="J278" s="7" t="s">
        <v>21</v>
      </c>
      <c r="K278" s="7" t="s">
        <v>22</v>
      </c>
      <c r="L278" s="16">
        <f t="shared" si="76"/>
        <v>5.4220368929848955E-6</v>
      </c>
      <c r="M278" s="16">
        <f t="shared" si="97"/>
        <v>5.4220368929848955E-6</v>
      </c>
      <c r="N278" s="16">
        <v>0</v>
      </c>
      <c r="O278" s="8" t="s">
        <v>328</v>
      </c>
      <c r="P278" s="8" t="s">
        <v>329</v>
      </c>
      <c r="Q278" s="8" t="s">
        <v>25</v>
      </c>
      <c r="R278" s="8">
        <v>44601</v>
      </c>
      <c r="S278" s="1"/>
      <c r="T278" s="1"/>
      <c r="U278" s="1"/>
      <c r="V278" s="1"/>
      <c r="W278" s="1"/>
      <c r="X278" s="1"/>
      <c r="Y278" s="1"/>
    </row>
    <row r="279" spans="1:25" ht="15.75" x14ac:dyDescent="0.25">
      <c r="A279" s="7">
        <v>119</v>
      </c>
      <c r="B279" s="8" t="s">
        <v>347</v>
      </c>
      <c r="C279" s="38" t="s">
        <v>330</v>
      </c>
      <c r="D279" s="8" t="s">
        <v>19</v>
      </c>
      <c r="E279" s="9">
        <v>4.4999999999999998E-2</v>
      </c>
      <c r="F279" s="10">
        <f t="shared" si="98"/>
        <v>8.3333333333333329E-2</v>
      </c>
      <c r="G279" s="10">
        <f t="shared" si="74"/>
        <v>3.7499999999999999E-3</v>
      </c>
      <c r="H279" s="11">
        <f t="shared" si="91"/>
        <v>5.4220368929848955E-6</v>
      </c>
      <c r="I279" s="12" t="s">
        <v>364</v>
      </c>
      <c r="J279" s="7" t="s">
        <v>21</v>
      </c>
      <c r="K279" s="7" t="s">
        <v>22</v>
      </c>
      <c r="L279" s="16">
        <f t="shared" si="76"/>
        <v>5.4220368929848955E-6</v>
      </c>
      <c r="M279" s="16">
        <f t="shared" si="97"/>
        <v>5.4220368929848955E-6</v>
      </c>
      <c r="N279" s="16">
        <v>0</v>
      </c>
      <c r="O279" s="8" t="s">
        <v>331</v>
      </c>
      <c r="P279" s="8" t="s">
        <v>332</v>
      </c>
      <c r="Q279" s="8" t="s">
        <v>25</v>
      </c>
      <c r="R279" s="8">
        <v>44680</v>
      </c>
      <c r="S279" s="1"/>
      <c r="T279" s="1"/>
      <c r="U279" s="1"/>
      <c r="V279" s="1"/>
      <c r="W279" s="1"/>
      <c r="X279" s="1"/>
      <c r="Y279" s="1"/>
    </row>
    <row r="280" spans="1:25" ht="15.75" x14ac:dyDescent="0.25">
      <c r="A280" s="7">
        <v>119</v>
      </c>
      <c r="B280" s="7" t="s">
        <v>348</v>
      </c>
      <c r="C280" s="37" t="s">
        <v>333</v>
      </c>
      <c r="D280" s="8" t="s">
        <v>19</v>
      </c>
      <c r="E280" s="9">
        <v>4.4999999999999998E-2</v>
      </c>
      <c r="F280" s="10">
        <f t="shared" si="98"/>
        <v>8.3333333333333329E-2</v>
      </c>
      <c r="G280" s="10">
        <f t="shared" si="74"/>
        <v>3.7499999999999999E-3</v>
      </c>
      <c r="H280" s="11">
        <f t="shared" si="91"/>
        <v>5.4220368929848955E-6</v>
      </c>
      <c r="I280" s="12" t="s">
        <v>364</v>
      </c>
      <c r="J280" s="7" t="s">
        <v>21</v>
      </c>
      <c r="K280" s="7" t="s">
        <v>22</v>
      </c>
      <c r="L280" s="16">
        <f t="shared" si="76"/>
        <v>5.4220368929848955E-6</v>
      </c>
      <c r="M280" s="16">
        <f t="shared" si="97"/>
        <v>5.4220368929848955E-6</v>
      </c>
      <c r="N280" s="16">
        <v>0</v>
      </c>
      <c r="O280" s="8" t="s">
        <v>334</v>
      </c>
      <c r="P280" s="8" t="s">
        <v>335</v>
      </c>
      <c r="Q280" s="8" t="s">
        <v>207</v>
      </c>
      <c r="R280" s="8">
        <v>26062</v>
      </c>
      <c r="S280" s="1"/>
      <c r="T280" s="1"/>
      <c r="U280" s="1"/>
      <c r="V280" s="1"/>
      <c r="W280" s="1"/>
      <c r="X280" s="1"/>
      <c r="Y280" s="1"/>
    </row>
    <row r="281" spans="1:25" ht="15.75" x14ac:dyDescent="0.25">
      <c r="A281" s="7">
        <v>119</v>
      </c>
      <c r="B281" s="7" t="s">
        <v>349</v>
      </c>
      <c r="C281" s="37" t="s">
        <v>336</v>
      </c>
      <c r="D281" s="8" t="s">
        <v>19</v>
      </c>
      <c r="E281" s="9">
        <v>4.4999999999999998E-2</v>
      </c>
      <c r="F281" s="10">
        <f t="shared" ref="F281:F282" si="99">1/24</f>
        <v>4.1666666666666664E-2</v>
      </c>
      <c r="G281" s="10">
        <f t="shared" si="74"/>
        <v>1.8749999999999999E-3</v>
      </c>
      <c r="H281" s="13">
        <f t="shared" si="91"/>
        <v>2.7110184464924478E-6</v>
      </c>
      <c r="I281" s="12" t="s">
        <v>364</v>
      </c>
      <c r="J281" s="7" t="s">
        <v>21</v>
      </c>
      <c r="K281" s="7" t="s">
        <v>22</v>
      </c>
      <c r="L281" s="17">
        <f t="shared" si="76"/>
        <v>2.7110184464924478E-6</v>
      </c>
      <c r="M281" s="17">
        <f t="shared" si="97"/>
        <v>2.7110184464924478E-6</v>
      </c>
      <c r="N281" s="16">
        <v>0</v>
      </c>
      <c r="O281" s="8" t="s">
        <v>337</v>
      </c>
      <c r="P281" s="8" t="s">
        <v>338</v>
      </c>
      <c r="Q281" s="8" t="s">
        <v>25</v>
      </c>
      <c r="R281" s="8">
        <v>43110</v>
      </c>
      <c r="S281" s="1"/>
      <c r="T281" s="1"/>
      <c r="U281" s="1"/>
      <c r="V281" s="1"/>
      <c r="W281" s="1"/>
      <c r="X281" s="1"/>
      <c r="Y281" s="1"/>
    </row>
    <row r="282" spans="1:25" ht="15.75" x14ac:dyDescent="0.25">
      <c r="A282" s="7">
        <v>119</v>
      </c>
      <c r="B282" s="7" t="s">
        <v>350</v>
      </c>
      <c r="C282" s="37" t="s">
        <v>339</v>
      </c>
      <c r="D282" s="8" t="s">
        <v>19</v>
      </c>
      <c r="E282" s="9">
        <v>4.4999999999999998E-2</v>
      </c>
      <c r="F282" s="10">
        <f t="shared" si="99"/>
        <v>4.1666666666666664E-2</v>
      </c>
      <c r="G282" s="10">
        <f t="shared" si="74"/>
        <v>1.8749999999999999E-3</v>
      </c>
      <c r="H282" s="13">
        <f t="shared" si="91"/>
        <v>2.7110184464924478E-6</v>
      </c>
      <c r="I282" s="12" t="s">
        <v>364</v>
      </c>
      <c r="J282" s="7" t="s">
        <v>21</v>
      </c>
      <c r="K282" s="7" t="s">
        <v>22</v>
      </c>
      <c r="L282" s="13">
        <f t="shared" si="76"/>
        <v>2.7110184464924478E-6</v>
      </c>
      <c r="M282" s="13">
        <f t="shared" si="97"/>
        <v>2.7110184464924478E-6</v>
      </c>
      <c r="N282" s="11">
        <v>0</v>
      </c>
      <c r="O282" s="7" t="s">
        <v>340</v>
      </c>
      <c r="P282" s="7" t="s">
        <v>114</v>
      </c>
      <c r="Q282" s="7" t="s">
        <v>25</v>
      </c>
      <c r="R282" s="7">
        <v>43952</v>
      </c>
      <c r="S282" s="1"/>
      <c r="T282" s="1"/>
      <c r="U282" s="1"/>
      <c r="V282" s="1"/>
      <c r="W282" s="1"/>
      <c r="X282" s="1"/>
      <c r="Y282" s="1"/>
    </row>
    <row r="283" spans="1:25" ht="31.5" x14ac:dyDescent="0.25">
      <c r="A283" s="7">
        <v>120</v>
      </c>
      <c r="B283" s="7" t="s">
        <v>57</v>
      </c>
      <c r="C283" s="37" t="s">
        <v>365</v>
      </c>
      <c r="D283" s="8" t="s">
        <v>59</v>
      </c>
      <c r="E283" s="9">
        <v>3.6120000000000001</v>
      </c>
      <c r="F283" s="10">
        <f t="shared" ref="F283:F292" si="100">1</f>
        <v>1</v>
      </c>
      <c r="G283" s="10">
        <f t="shared" si="74"/>
        <v>3.6120000000000001</v>
      </c>
      <c r="H283" s="11">
        <f t="shared" si="91"/>
        <v>5.2225059353230522E-3</v>
      </c>
      <c r="I283" s="12" t="s">
        <v>366</v>
      </c>
      <c r="J283" s="7" t="s">
        <v>21</v>
      </c>
      <c r="K283" s="7" t="s">
        <v>22</v>
      </c>
      <c r="L283" s="11">
        <f t="shared" si="76"/>
        <v>0</v>
      </c>
      <c r="M283" s="11">
        <v>0</v>
      </c>
      <c r="N283" s="11">
        <v>0</v>
      </c>
      <c r="O283" s="7" t="s">
        <v>367</v>
      </c>
      <c r="P283" s="7" t="s">
        <v>24</v>
      </c>
      <c r="Q283" s="7" t="s">
        <v>25</v>
      </c>
      <c r="R283" s="7">
        <v>43910</v>
      </c>
      <c r="S283" s="1"/>
      <c r="T283" s="1"/>
      <c r="U283" s="1"/>
      <c r="V283" s="1"/>
      <c r="W283" s="1"/>
      <c r="X283" s="1"/>
      <c r="Y283" s="1"/>
    </row>
    <row r="284" spans="1:25" ht="15.75" x14ac:dyDescent="0.25">
      <c r="A284" s="7">
        <v>121</v>
      </c>
      <c r="B284" s="7" t="s">
        <v>368</v>
      </c>
      <c r="C284" s="37" t="s">
        <v>369</v>
      </c>
      <c r="D284" s="8" t="s">
        <v>19</v>
      </c>
      <c r="E284" s="9">
        <v>5.4450000000000003</v>
      </c>
      <c r="F284" s="10">
        <f t="shared" si="100"/>
        <v>1</v>
      </c>
      <c r="G284" s="10">
        <f t="shared" si="74"/>
        <v>5.4450000000000003</v>
      </c>
      <c r="H284" s="11">
        <f t="shared" si="91"/>
        <v>7.8727975686140698E-3</v>
      </c>
      <c r="I284" s="12" t="s">
        <v>370</v>
      </c>
      <c r="J284" s="7" t="s">
        <v>21</v>
      </c>
      <c r="K284" s="7" t="s">
        <v>22</v>
      </c>
      <c r="L284" s="11">
        <f t="shared" si="76"/>
        <v>7.8727975686140698E-3</v>
      </c>
      <c r="M284" s="11">
        <f>H284</f>
        <v>7.8727975686140698E-3</v>
      </c>
      <c r="N284" s="11">
        <v>0</v>
      </c>
      <c r="O284" s="7" t="s">
        <v>371</v>
      </c>
      <c r="P284" s="7" t="s">
        <v>335</v>
      </c>
      <c r="Q284" s="7" t="s">
        <v>207</v>
      </c>
      <c r="R284" s="7">
        <v>26062</v>
      </c>
      <c r="S284" s="1"/>
      <c r="T284" s="1"/>
      <c r="U284" s="1"/>
      <c r="V284" s="1"/>
      <c r="W284" s="1"/>
      <c r="X284" s="1"/>
      <c r="Y284" s="1"/>
    </row>
    <row r="285" spans="1:25" ht="31.5" x14ac:dyDescent="0.25">
      <c r="A285" s="7">
        <v>122</v>
      </c>
      <c r="B285" s="7" t="s">
        <v>57</v>
      </c>
      <c r="C285" s="37" t="s">
        <v>462</v>
      </c>
      <c r="D285" s="8" t="s">
        <v>59</v>
      </c>
      <c r="E285" s="9">
        <v>0.47899999999999998</v>
      </c>
      <c r="F285" s="10">
        <f t="shared" si="100"/>
        <v>1</v>
      </c>
      <c r="G285" s="10">
        <f t="shared" si="74"/>
        <v>0.47899999999999998</v>
      </c>
      <c r="H285" s="11">
        <f t="shared" si="91"/>
        <v>6.9257484579727071E-4</v>
      </c>
      <c r="I285" s="12" t="s">
        <v>372</v>
      </c>
      <c r="J285" s="7" t="s">
        <v>21</v>
      </c>
      <c r="K285" s="7" t="s">
        <v>22</v>
      </c>
      <c r="L285" s="11">
        <f t="shared" si="76"/>
        <v>0</v>
      </c>
      <c r="M285" s="11">
        <v>0</v>
      </c>
      <c r="N285" s="11">
        <v>0</v>
      </c>
      <c r="O285" s="8" t="s">
        <v>373</v>
      </c>
      <c r="P285" s="7" t="s">
        <v>24</v>
      </c>
      <c r="Q285" s="7" t="s">
        <v>25</v>
      </c>
      <c r="R285" s="7">
        <v>43910</v>
      </c>
      <c r="S285" s="1"/>
      <c r="T285" s="1"/>
      <c r="U285" s="1"/>
      <c r="V285" s="1"/>
      <c r="W285" s="1"/>
      <c r="X285" s="1"/>
      <c r="Y285" s="1"/>
    </row>
    <row r="286" spans="1:25" ht="31.5" x14ac:dyDescent="0.25">
      <c r="A286" s="7">
        <v>123</v>
      </c>
      <c r="B286" s="7" t="s">
        <v>47</v>
      </c>
      <c r="C286" s="37" t="s">
        <v>463</v>
      </c>
      <c r="D286" s="8" t="s">
        <v>19</v>
      </c>
      <c r="E286" s="9">
        <v>1.972</v>
      </c>
      <c r="F286" s="10">
        <f t="shared" si="100"/>
        <v>1</v>
      </c>
      <c r="G286" s="10">
        <f t="shared" si="74"/>
        <v>1.972</v>
      </c>
      <c r="H286" s="11">
        <f t="shared" si="91"/>
        <v>2.8512684674576573E-3</v>
      </c>
      <c r="I286" s="12" t="s">
        <v>374</v>
      </c>
      <c r="J286" s="7" t="s">
        <v>21</v>
      </c>
      <c r="K286" s="7" t="s">
        <v>22</v>
      </c>
      <c r="L286" s="11">
        <f t="shared" si="76"/>
        <v>2.8512684674576573E-3</v>
      </c>
      <c r="M286" s="11">
        <f>H286</f>
        <v>2.8512684674576573E-3</v>
      </c>
      <c r="N286" s="11">
        <v>0</v>
      </c>
      <c r="O286" s="8" t="s">
        <v>375</v>
      </c>
      <c r="P286" s="7" t="s">
        <v>24</v>
      </c>
      <c r="Q286" s="7" t="s">
        <v>25</v>
      </c>
      <c r="R286" s="7">
        <v>43910</v>
      </c>
      <c r="S286" s="1"/>
      <c r="T286" s="1"/>
      <c r="U286" s="1"/>
      <c r="V286" s="1"/>
      <c r="W286" s="1"/>
      <c r="X286" s="1"/>
      <c r="Y286" s="1"/>
    </row>
    <row r="287" spans="1:25" ht="31.5" x14ac:dyDescent="0.25">
      <c r="A287" s="7">
        <v>124</v>
      </c>
      <c r="B287" s="7" t="s">
        <v>57</v>
      </c>
      <c r="C287" s="37" t="s">
        <v>376</v>
      </c>
      <c r="D287" s="8" t="s">
        <v>59</v>
      </c>
      <c r="E287" s="9">
        <v>0.186</v>
      </c>
      <c r="F287" s="10">
        <f t="shared" si="100"/>
        <v>1</v>
      </c>
      <c r="G287" s="10">
        <f t="shared" si="74"/>
        <v>0.186</v>
      </c>
      <c r="H287" s="11">
        <f t="shared" si="91"/>
        <v>2.6893302989205081E-4</v>
      </c>
      <c r="I287" s="12" t="s">
        <v>377</v>
      </c>
      <c r="J287" s="7" t="s">
        <v>21</v>
      </c>
      <c r="K287" s="7" t="s">
        <v>22</v>
      </c>
      <c r="L287" s="11">
        <f t="shared" si="76"/>
        <v>0</v>
      </c>
      <c r="M287" s="11">
        <v>0</v>
      </c>
      <c r="N287" s="11">
        <v>0</v>
      </c>
      <c r="O287" s="8" t="s">
        <v>378</v>
      </c>
      <c r="P287" s="7" t="s">
        <v>24</v>
      </c>
      <c r="Q287" s="7" t="s">
        <v>25</v>
      </c>
      <c r="R287" s="7">
        <v>43910</v>
      </c>
      <c r="S287" s="1"/>
      <c r="T287" s="1"/>
      <c r="U287" s="1"/>
      <c r="V287" s="1"/>
      <c r="W287" s="1"/>
      <c r="X287" s="1"/>
      <c r="Y287" s="1"/>
    </row>
    <row r="288" spans="1:25" ht="31.5" x14ac:dyDescent="0.25">
      <c r="A288" s="7">
        <v>125</v>
      </c>
      <c r="B288" s="7" t="s">
        <v>379</v>
      </c>
      <c r="C288" s="37" t="s">
        <v>464</v>
      </c>
      <c r="D288" s="8" t="s">
        <v>19</v>
      </c>
      <c r="E288" s="9">
        <v>6.8209999999999997</v>
      </c>
      <c r="F288" s="10">
        <f t="shared" si="100"/>
        <v>1</v>
      </c>
      <c r="G288" s="10">
        <f t="shared" si="74"/>
        <v>6.8209999999999997</v>
      </c>
      <c r="H288" s="11">
        <f t="shared" si="91"/>
        <v>9.8623236392133256E-3</v>
      </c>
      <c r="I288" s="12" t="s">
        <v>380</v>
      </c>
      <c r="J288" s="7" t="s">
        <v>21</v>
      </c>
      <c r="K288" s="7" t="s">
        <v>22</v>
      </c>
      <c r="L288" s="11">
        <f t="shared" si="76"/>
        <v>9.8623236392133256E-3</v>
      </c>
      <c r="M288" s="11">
        <f t="shared" ref="M288:M291" si="101">H288</f>
        <v>9.8623236392133256E-3</v>
      </c>
      <c r="N288" s="11">
        <v>0</v>
      </c>
      <c r="O288" s="8" t="s">
        <v>381</v>
      </c>
      <c r="P288" s="7" t="s">
        <v>382</v>
      </c>
      <c r="Q288" s="7" t="s">
        <v>383</v>
      </c>
      <c r="R288" s="18" t="s">
        <v>384</v>
      </c>
      <c r="S288" s="1"/>
      <c r="T288" s="1"/>
      <c r="U288" s="1"/>
      <c r="V288" s="1"/>
      <c r="W288" s="1"/>
      <c r="X288" s="1"/>
      <c r="Y288" s="1"/>
    </row>
    <row r="289" spans="1:25" ht="31.5" x14ac:dyDescent="0.25">
      <c r="A289" s="7">
        <v>126</v>
      </c>
      <c r="B289" s="7" t="s">
        <v>379</v>
      </c>
      <c r="C289" s="37" t="s">
        <v>464</v>
      </c>
      <c r="D289" s="8" t="s">
        <v>19</v>
      </c>
      <c r="E289" s="9">
        <v>3.077</v>
      </c>
      <c r="F289" s="10">
        <f t="shared" si="100"/>
        <v>1</v>
      </c>
      <c r="G289" s="10">
        <f t="shared" si="74"/>
        <v>3.077</v>
      </c>
      <c r="H289" s="11">
        <f t="shared" si="91"/>
        <v>4.4489620052572069E-3</v>
      </c>
      <c r="I289" s="12" t="s">
        <v>385</v>
      </c>
      <c r="J289" s="7" t="s">
        <v>21</v>
      </c>
      <c r="K289" s="7" t="s">
        <v>22</v>
      </c>
      <c r="L289" s="11">
        <f t="shared" si="76"/>
        <v>4.4489620052572069E-3</v>
      </c>
      <c r="M289" s="11">
        <f t="shared" si="101"/>
        <v>4.4489620052572069E-3</v>
      </c>
      <c r="N289" s="11">
        <v>0</v>
      </c>
      <c r="O289" s="8" t="s">
        <v>381</v>
      </c>
      <c r="P289" s="7" t="s">
        <v>382</v>
      </c>
      <c r="Q289" s="7" t="s">
        <v>383</v>
      </c>
      <c r="R289" s="18" t="s">
        <v>384</v>
      </c>
      <c r="S289" s="1"/>
      <c r="T289" s="1"/>
      <c r="U289" s="1"/>
      <c r="V289" s="1"/>
      <c r="W289" s="1"/>
      <c r="X289" s="1"/>
      <c r="Y289" s="1"/>
    </row>
    <row r="290" spans="1:25" ht="15.75" x14ac:dyDescent="0.25">
      <c r="A290" s="7">
        <v>127</v>
      </c>
      <c r="B290" s="7" t="s">
        <v>386</v>
      </c>
      <c r="C290" s="37" t="s">
        <v>387</v>
      </c>
      <c r="D290" s="8" t="s">
        <v>19</v>
      </c>
      <c r="E290" s="9">
        <v>0.23499999999999999</v>
      </c>
      <c r="F290" s="10">
        <f t="shared" si="100"/>
        <v>1</v>
      </c>
      <c r="G290" s="10">
        <f t="shared" si="74"/>
        <v>0.23499999999999999</v>
      </c>
      <c r="H290" s="11">
        <f t="shared" si="91"/>
        <v>3.3978097862705345E-4</v>
      </c>
      <c r="I290" s="12" t="s">
        <v>388</v>
      </c>
      <c r="J290" s="7" t="s">
        <v>21</v>
      </c>
      <c r="K290" s="7" t="s">
        <v>22</v>
      </c>
      <c r="L290" s="11">
        <f t="shared" si="76"/>
        <v>3.3978097862705345E-4</v>
      </c>
      <c r="M290" s="11">
        <f t="shared" si="101"/>
        <v>3.3978097862705345E-4</v>
      </c>
      <c r="N290" s="11">
        <v>0</v>
      </c>
      <c r="O290" s="8" t="s">
        <v>389</v>
      </c>
      <c r="P290" s="7" t="s">
        <v>24</v>
      </c>
      <c r="Q290" s="7" t="s">
        <v>25</v>
      </c>
      <c r="R290" s="7">
        <v>43910</v>
      </c>
      <c r="S290" s="1"/>
      <c r="T290" s="1"/>
      <c r="U290" s="1"/>
      <c r="V290" s="1"/>
      <c r="W290" s="1"/>
      <c r="X290" s="1"/>
      <c r="Y290" s="1"/>
    </row>
    <row r="291" spans="1:25" ht="31.5" x14ac:dyDescent="0.25">
      <c r="A291" s="7">
        <v>128</v>
      </c>
      <c r="B291" s="7" t="s">
        <v>390</v>
      </c>
      <c r="C291" s="37" t="s">
        <v>391</v>
      </c>
      <c r="D291" s="8" t="s">
        <v>19</v>
      </c>
      <c r="E291" s="9">
        <v>85.093000000000004</v>
      </c>
      <c r="F291" s="10">
        <f t="shared" si="100"/>
        <v>1</v>
      </c>
      <c r="G291" s="10">
        <f t="shared" si="74"/>
        <v>85.093000000000004</v>
      </c>
      <c r="H291" s="11">
        <f t="shared" si="91"/>
        <v>0.12303396942260367</v>
      </c>
      <c r="I291" s="12" t="s">
        <v>392</v>
      </c>
      <c r="J291" s="7" t="s">
        <v>21</v>
      </c>
      <c r="K291" s="7" t="s">
        <v>22</v>
      </c>
      <c r="L291" s="11">
        <f t="shared" si="76"/>
        <v>0.12303396942260367</v>
      </c>
      <c r="M291" s="11">
        <f t="shared" si="101"/>
        <v>0.12303396942260367</v>
      </c>
      <c r="N291" s="11">
        <v>0</v>
      </c>
      <c r="O291" s="8" t="s">
        <v>393</v>
      </c>
      <c r="P291" s="7" t="s">
        <v>253</v>
      </c>
      <c r="Q291" s="7" t="s">
        <v>25</v>
      </c>
      <c r="R291" s="7">
        <v>43944</v>
      </c>
      <c r="S291" s="1"/>
      <c r="T291" s="1"/>
      <c r="U291" s="1"/>
      <c r="V291" s="1"/>
      <c r="W291" s="1"/>
      <c r="X291" s="1"/>
      <c r="Y291" s="1"/>
    </row>
    <row r="292" spans="1:25" ht="31.5" x14ac:dyDescent="0.25">
      <c r="A292" s="7">
        <v>129</v>
      </c>
      <c r="B292" s="7" t="s">
        <v>57</v>
      </c>
      <c r="C292" s="37" t="s">
        <v>394</v>
      </c>
      <c r="D292" s="8" t="s">
        <v>59</v>
      </c>
      <c r="E292" s="53">
        <v>31.78</v>
      </c>
      <c r="F292" s="49">
        <f t="shared" si="100"/>
        <v>1</v>
      </c>
      <c r="G292" s="49">
        <f t="shared" si="74"/>
        <v>31.78</v>
      </c>
      <c r="H292" s="46">
        <f t="shared" si="91"/>
        <v>4.5949955322415997E-2</v>
      </c>
      <c r="I292" s="50" t="s">
        <v>395</v>
      </c>
      <c r="J292" s="50" t="s">
        <v>21</v>
      </c>
      <c r="K292" s="50" t="s">
        <v>22</v>
      </c>
      <c r="L292" s="46">
        <f t="shared" si="76"/>
        <v>0</v>
      </c>
      <c r="M292" s="46">
        <v>0</v>
      </c>
      <c r="N292" s="46">
        <v>0</v>
      </c>
      <c r="O292" s="7" t="s">
        <v>396</v>
      </c>
      <c r="P292" s="7" t="s">
        <v>69</v>
      </c>
      <c r="Q292" s="7" t="s">
        <v>25</v>
      </c>
      <c r="R292" s="7">
        <v>44685</v>
      </c>
      <c r="S292" s="1"/>
      <c r="T292" s="1"/>
      <c r="U292" s="1"/>
      <c r="V292" s="1"/>
      <c r="W292" s="1"/>
      <c r="X292" s="1"/>
      <c r="Y292" s="1"/>
    </row>
    <row r="293" spans="1:25" ht="31.5" x14ac:dyDescent="0.25">
      <c r="A293" s="7">
        <v>129</v>
      </c>
      <c r="B293" s="7" t="s">
        <v>57</v>
      </c>
      <c r="C293" s="37" t="s">
        <v>397</v>
      </c>
      <c r="D293" s="8" t="s">
        <v>59</v>
      </c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7" t="s">
        <v>398</v>
      </c>
      <c r="P293" s="7" t="s">
        <v>399</v>
      </c>
      <c r="Q293" s="7" t="s">
        <v>400</v>
      </c>
      <c r="R293" s="7">
        <v>37066</v>
      </c>
      <c r="S293" s="1"/>
      <c r="T293" s="1"/>
      <c r="U293" s="1"/>
      <c r="V293" s="1"/>
      <c r="W293" s="1"/>
      <c r="X293" s="1"/>
      <c r="Y293" s="1"/>
    </row>
    <row r="294" spans="1:25" ht="31.5" x14ac:dyDescent="0.25">
      <c r="A294" s="7">
        <v>129</v>
      </c>
      <c r="B294" s="7" t="s">
        <v>57</v>
      </c>
      <c r="C294" s="37" t="s">
        <v>401</v>
      </c>
      <c r="D294" s="8" t="s">
        <v>59</v>
      </c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7" t="s">
        <v>402</v>
      </c>
      <c r="P294" s="7" t="s">
        <v>403</v>
      </c>
      <c r="Q294" s="7" t="s">
        <v>25</v>
      </c>
      <c r="R294" s="7">
        <v>44266</v>
      </c>
      <c r="S294" s="1"/>
      <c r="T294" s="1"/>
      <c r="U294" s="1"/>
      <c r="V294" s="1"/>
      <c r="W294" s="1"/>
      <c r="X294" s="1"/>
      <c r="Y294" s="1"/>
    </row>
    <row r="295" spans="1:25" ht="31.5" x14ac:dyDescent="0.25">
      <c r="A295" s="7">
        <v>129</v>
      </c>
      <c r="B295" s="7" t="s">
        <v>57</v>
      </c>
      <c r="C295" s="37" t="s">
        <v>404</v>
      </c>
      <c r="D295" s="8" t="s">
        <v>59</v>
      </c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7" t="s">
        <v>405</v>
      </c>
      <c r="P295" s="7" t="s">
        <v>406</v>
      </c>
      <c r="Q295" s="7" t="s">
        <v>86</v>
      </c>
      <c r="R295" s="7">
        <v>16001</v>
      </c>
      <c r="S295" s="1"/>
      <c r="T295" s="1"/>
      <c r="U295" s="1"/>
      <c r="V295" s="1"/>
      <c r="W295" s="1"/>
      <c r="X295" s="1"/>
      <c r="Y295" s="1"/>
    </row>
    <row r="296" spans="1:25" ht="31.5" x14ac:dyDescent="0.25">
      <c r="A296" s="7">
        <v>129</v>
      </c>
      <c r="B296" s="7" t="s">
        <v>57</v>
      </c>
      <c r="C296" s="37" t="s">
        <v>465</v>
      </c>
      <c r="D296" s="8" t="s">
        <v>59</v>
      </c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7" t="s">
        <v>407</v>
      </c>
      <c r="P296" s="7" t="s">
        <v>408</v>
      </c>
      <c r="Q296" s="7" t="s">
        <v>118</v>
      </c>
      <c r="R296" s="7">
        <v>33908</v>
      </c>
      <c r="S296" s="1"/>
      <c r="T296" s="1"/>
      <c r="U296" s="1"/>
      <c r="V296" s="1"/>
      <c r="W296" s="1"/>
      <c r="X296" s="1"/>
      <c r="Y296" s="1"/>
    </row>
    <row r="297" spans="1:25" ht="15.75" x14ac:dyDescent="0.25">
      <c r="A297" s="7">
        <v>130</v>
      </c>
      <c r="B297" s="7" t="s">
        <v>409</v>
      </c>
      <c r="C297" s="37" t="s">
        <v>410</v>
      </c>
      <c r="D297" s="8" t="s">
        <v>19</v>
      </c>
      <c r="E297" s="9">
        <v>0.40899999999999997</v>
      </c>
      <c r="F297" s="10">
        <f t="shared" ref="F297:F300" si="102">1</f>
        <v>1</v>
      </c>
      <c r="G297" s="10">
        <f t="shared" ref="G297:G300" si="103">E297*F297</f>
        <v>0.40899999999999997</v>
      </c>
      <c r="H297" s="11">
        <f t="shared" ref="H297:H300" si="104">G297/$G$301</f>
        <v>5.9136349046155258E-4</v>
      </c>
      <c r="I297" s="12" t="s">
        <v>411</v>
      </c>
      <c r="J297" s="7" t="s">
        <v>21</v>
      </c>
      <c r="K297" s="7" t="s">
        <v>22</v>
      </c>
      <c r="L297" s="11">
        <f t="shared" ref="L297:L300" si="105">M297</f>
        <v>5.9136349046155258E-4</v>
      </c>
      <c r="M297" s="11">
        <f t="shared" ref="M297:M299" si="106">H297</f>
        <v>5.9136349046155258E-4</v>
      </c>
      <c r="N297" s="11">
        <v>0</v>
      </c>
      <c r="O297" s="7" t="s">
        <v>412</v>
      </c>
      <c r="P297" s="7" t="s">
        <v>24</v>
      </c>
      <c r="Q297" s="7" t="s">
        <v>25</v>
      </c>
      <c r="R297" s="7">
        <v>43910</v>
      </c>
      <c r="S297" s="1"/>
      <c r="T297" s="1"/>
      <c r="U297" s="1"/>
      <c r="V297" s="1"/>
      <c r="W297" s="1"/>
      <c r="X297" s="1"/>
      <c r="Y297" s="1"/>
    </row>
    <row r="298" spans="1:25" ht="47.25" x14ac:dyDescent="0.25">
      <c r="A298" s="7">
        <v>131</v>
      </c>
      <c r="B298" s="7" t="s">
        <v>413</v>
      </c>
      <c r="C298" s="37" t="s">
        <v>414</v>
      </c>
      <c r="D298" s="8" t="s">
        <v>19</v>
      </c>
      <c r="E298" s="9">
        <v>17.643999999999998</v>
      </c>
      <c r="F298" s="10">
        <f t="shared" si="102"/>
        <v>1</v>
      </c>
      <c r="G298" s="10">
        <f t="shared" si="103"/>
        <v>17.643999999999998</v>
      </c>
      <c r="H298" s="11">
        <f t="shared" si="104"/>
        <v>2.5511045050620133E-2</v>
      </c>
      <c r="I298" s="12" t="s">
        <v>415</v>
      </c>
      <c r="J298" s="7" t="s">
        <v>21</v>
      </c>
      <c r="K298" s="7" t="s">
        <v>22</v>
      </c>
      <c r="L298" s="11">
        <f t="shared" si="105"/>
        <v>2.5511045050620133E-2</v>
      </c>
      <c r="M298" s="11">
        <f t="shared" si="106"/>
        <v>2.5511045050620133E-2</v>
      </c>
      <c r="N298" s="11">
        <v>0</v>
      </c>
      <c r="O298" s="7" t="s">
        <v>466</v>
      </c>
      <c r="P298" s="7" t="s">
        <v>416</v>
      </c>
      <c r="Q298" s="7" t="s">
        <v>86</v>
      </c>
      <c r="R298" s="7">
        <v>15317</v>
      </c>
      <c r="S298" s="1"/>
      <c r="T298" s="1"/>
      <c r="U298" s="1"/>
      <c r="V298" s="1"/>
      <c r="W298" s="1"/>
      <c r="X298" s="1"/>
      <c r="Y298" s="1"/>
    </row>
    <row r="299" spans="1:25" ht="47.25" x14ac:dyDescent="0.25">
      <c r="A299" s="7">
        <v>132</v>
      </c>
      <c r="B299" s="7" t="s">
        <v>47</v>
      </c>
      <c r="C299" s="37" t="s">
        <v>437</v>
      </c>
      <c r="D299" s="8" t="s">
        <v>19</v>
      </c>
      <c r="E299" s="9">
        <v>43.215000000000003</v>
      </c>
      <c r="F299" s="10">
        <f t="shared" si="102"/>
        <v>1</v>
      </c>
      <c r="G299" s="10">
        <f t="shared" si="103"/>
        <v>43.215000000000003</v>
      </c>
      <c r="H299" s="11">
        <f t="shared" si="104"/>
        <v>6.2483553154757947E-2</v>
      </c>
      <c r="I299" s="12" t="s">
        <v>417</v>
      </c>
      <c r="J299" s="7" t="s">
        <v>418</v>
      </c>
      <c r="K299" s="7" t="s">
        <v>22</v>
      </c>
      <c r="L299" s="11">
        <f t="shared" si="105"/>
        <v>6.2483553154757947E-2</v>
      </c>
      <c r="M299" s="11">
        <f t="shared" si="106"/>
        <v>6.2483553154757947E-2</v>
      </c>
      <c r="N299" s="11">
        <v>0</v>
      </c>
      <c r="O299" s="7" t="s">
        <v>49</v>
      </c>
      <c r="P299" s="7" t="s">
        <v>50</v>
      </c>
      <c r="Q299" s="7" t="s">
        <v>51</v>
      </c>
      <c r="R299" s="7">
        <v>19807</v>
      </c>
      <c r="S299" s="1"/>
      <c r="T299" s="1"/>
      <c r="U299" s="1"/>
      <c r="V299" s="1"/>
      <c r="W299" s="1"/>
      <c r="X299" s="1"/>
      <c r="Y299" s="1"/>
    </row>
    <row r="300" spans="1:25" ht="31.5" x14ac:dyDescent="0.25">
      <c r="A300" s="7">
        <v>133</v>
      </c>
      <c r="B300" s="7" t="s">
        <v>419</v>
      </c>
      <c r="C300" s="37" t="s">
        <v>420</v>
      </c>
      <c r="D300" s="8" t="s">
        <v>19</v>
      </c>
      <c r="E300" s="9">
        <v>6.0960000000000001</v>
      </c>
      <c r="F300" s="10">
        <f t="shared" si="102"/>
        <v>1</v>
      </c>
      <c r="G300" s="10">
        <f t="shared" si="103"/>
        <v>6.0960000000000001</v>
      </c>
      <c r="H300" s="11">
        <f t="shared" si="104"/>
        <v>8.814063173236247E-3</v>
      </c>
      <c r="I300" s="12" t="s">
        <v>421</v>
      </c>
      <c r="J300" s="7" t="s">
        <v>418</v>
      </c>
      <c r="K300" s="7" t="s">
        <v>22</v>
      </c>
      <c r="L300" s="11">
        <f t="shared" si="105"/>
        <v>0</v>
      </c>
      <c r="M300" s="11">
        <v>0</v>
      </c>
      <c r="N300" s="11">
        <f>H300</f>
        <v>8.814063173236247E-3</v>
      </c>
      <c r="O300" s="7" t="s">
        <v>422</v>
      </c>
      <c r="P300" s="7" t="s">
        <v>423</v>
      </c>
      <c r="Q300" s="7" t="s">
        <v>25</v>
      </c>
      <c r="R300" s="7">
        <v>43004</v>
      </c>
      <c r="S300" s="1"/>
      <c r="T300" s="1"/>
      <c r="U300" s="1"/>
      <c r="V300" s="1"/>
      <c r="W300" s="1"/>
      <c r="X300" s="1"/>
      <c r="Y300" s="1"/>
    </row>
    <row r="301" spans="1:25" ht="31.5" x14ac:dyDescent="0.25">
      <c r="A301" s="19"/>
      <c r="B301" s="1"/>
      <c r="C301" s="39" t="s">
        <v>424</v>
      </c>
      <c r="D301" s="42" t="s">
        <v>425</v>
      </c>
      <c r="E301" s="42"/>
      <c r="F301" s="42"/>
      <c r="G301" s="20">
        <f>SUM(G4:G300)</f>
        <v>691.62200000000007</v>
      </c>
      <c r="H301" s="21">
        <f>SUM(H4:H300)</f>
        <v>0.99999999999999967</v>
      </c>
      <c r="I301" s="1"/>
      <c r="J301" s="51" t="s">
        <v>426</v>
      </c>
      <c r="K301" s="52"/>
      <c r="L301" s="21">
        <f t="shared" ref="L301:N301" si="107">SUM(L4:L300)</f>
        <v>0.742964846886498</v>
      </c>
      <c r="M301" s="21">
        <f t="shared" si="107"/>
        <v>0.742964846886498</v>
      </c>
      <c r="N301" s="21">
        <f t="shared" si="107"/>
        <v>8.814063173236247E-3</v>
      </c>
      <c r="O301" s="1"/>
      <c r="P301" s="1"/>
      <c r="Q301" s="1"/>
      <c r="R301" s="22"/>
      <c r="S301" s="1"/>
      <c r="T301" s="1"/>
      <c r="U301" s="1"/>
      <c r="V301" s="1"/>
      <c r="W301" s="1"/>
      <c r="X301" s="1"/>
      <c r="Y301" s="1"/>
    </row>
    <row r="302" spans="1:25" ht="15.75" x14ac:dyDescent="0.25">
      <c r="A302" s="19"/>
      <c r="B302" s="1"/>
      <c r="C302" s="40"/>
      <c r="D302" s="23"/>
      <c r="E302" s="24"/>
      <c r="F302" s="25"/>
      <c r="G302" s="24"/>
      <c r="H302" s="1"/>
      <c r="I302" s="1"/>
      <c r="J302" s="26"/>
      <c r="K302" s="26"/>
      <c r="L302" s="26"/>
      <c r="M302" s="27"/>
      <c r="N302" s="27"/>
      <c r="O302" s="1"/>
      <c r="P302" s="1"/>
      <c r="Q302" s="1"/>
      <c r="R302" s="22"/>
      <c r="S302" s="1"/>
      <c r="T302" s="1"/>
      <c r="U302" s="1"/>
      <c r="V302" s="1"/>
      <c r="W302" s="1"/>
      <c r="X302" s="1"/>
      <c r="Y302" s="1"/>
    </row>
    <row r="303" spans="1:25" ht="15.75" x14ac:dyDescent="0.25">
      <c r="A303" s="19"/>
      <c r="B303" s="1"/>
      <c r="C303" s="40"/>
      <c r="D303" s="43" t="s">
        <v>427</v>
      </c>
      <c r="E303" s="44"/>
      <c r="F303" s="45"/>
      <c r="G303" s="28">
        <f>G301*L301</f>
        <v>513.85083333333353</v>
      </c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22"/>
      <c r="S303" s="1"/>
      <c r="T303" s="1"/>
      <c r="U303" s="1"/>
      <c r="V303" s="1"/>
      <c r="W303" s="1"/>
      <c r="X303" s="1"/>
      <c r="Y303" s="1"/>
    </row>
    <row r="304" spans="1:25" ht="15.75" x14ac:dyDescent="0.25">
      <c r="A304" s="19"/>
      <c r="B304" s="1"/>
      <c r="C304" s="40"/>
      <c r="D304" s="23"/>
      <c r="E304" s="24"/>
      <c r="F304" s="29"/>
      <c r="G304" s="1"/>
      <c r="H304" s="1"/>
      <c r="I304" s="1"/>
      <c r="J304" s="1"/>
      <c r="K304" s="1"/>
      <c r="L304" s="1"/>
      <c r="M304" s="32"/>
      <c r="N304" s="1"/>
      <c r="O304" s="1"/>
      <c r="P304" s="1"/>
      <c r="Q304" s="1"/>
      <c r="R304" s="22"/>
      <c r="S304" s="1"/>
      <c r="T304" s="1"/>
      <c r="U304" s="1"/>
      <c r="V304" s="1"/>
      <c r="W304" s="1"/>
      <c r="X304" s="1"/>
      <c r="Y304" s="1"/>
    </row>
    <row r="305" spans="1:25" ht="15.75" x14ac:dyDescent="0.25">
      <c r="A305" s="58" t="s">
        <v>428</v>
      </c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60"/>
      <c r="S305" s="1"/>
      <c r="T305" s="1"/>
      <c r="U305" s="1"/>
      <c r="V305" s="1"/>
      <c r="W305" s="1"/>
      <c r="X305" s="1"/>
      <c r="Y305" s="1"/>
    </row>
    <row r="306" spans="1:25" ht="15.75" x14ac:dyDescent="0.25">
      <c r="A306" s="1"/>
      <c r="B306" s="1"/>
      <c r="C306" s="40"/>
      <c r="D306" s="23"/>
      <c r="E306" s="24"/>
      <c r="F306" s="29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x14ac:dyDescent="0.25">
      <c r="A307" s="30"/>
      <c r="B307" s="1"/>
      <c r="C307" s="40"/>
      <c r="D307" s="23"/>
      <c r="E307" s="24"/>
      <c r="F307" s="29"/>
      <c r="G307" s="1"/>
      <c r="H307" s="1"/>
      <c r="I307" s="1"/>
      <c r="J307" s="1"/>
      <c r="K307" s="1"/>
      <c r="L307" s="1"/>
      <c r="M307" s="1"/>
      <c r="N307" s="29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x14ac:dyDescent="0.25">
      <c r="A308" s="1"/>
      <c r="B308" s="1"/>
      <c r="C308" s="40"/>
      <c r="D308" s="23"/>
      <c r="E308" s="24"/>
      <c r="F308" s="29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x14ac:dyDescent="0.25">
      <c r="A309" s="1"/>
      <c r="B309" s="1"/>
      <c r="C309" s="40"/>
      <c r="D309" s="23"/>
      <c r="E309" s="24"/>
      <c r="F309" s="29"/>
      <c r="G309" s="1"/>
      <c r="H309" s="1"/>
      <c r="I309" s="1"/>
      <c r="J309" s="1"/>
      <c r="K309" s="1"/>
      <c r="L309" s="1"/>
      <c r="M309" s="1"/>
      <c r="N309" s="29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x14ac:dyDescent="0.25">
      <c r="A310" s="1"/>
      <c r="B310" s="1"/>
      <c r="C310" s="40"/>
      <c r="D310" s="23"/>
      <c r="E310" s="24"/>
      <c r="F310" s="29"/>
      <c r="G310" s="1"/>
      <c r="H310" s="1"/>
      <c r="I310" s="1"/>
      <c r="J310" s="1"/>
      <c r="K310" s="1"/>
      <c r="L310" s="1"/>
      <c r="M310" s="1"/>
      <c r="N310" s="30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x14ac:dyDescent="0.25">
      <c r="A311" s="1"/>
      <c r="B311" s="1"/>
      <c r="C311" s="40"/>
      <c r="D311" s="23"/>
      <c r="E311" s="24"/>
      <c r="F311" s="29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x14ac:dyDescent="0.25">
      <c r="A312" s="1"/>
      <c r="B312" s="1"/>
      <c r="C312" s="40"/>
      <c r="D312" s="23"/>
      <c r="E312" s="24"/>
      <c r="F312" s="29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x14ac:dyDescent="0.25">
      <c r="A313" s="1"/>
      <c r="B313" s="1"/>
      <c r="C313" s="40"/>
      <c r="D313" s="23"/>
      <c r="E313" s="24"/>
      <c r="F313" s="29"/>
      <c r="G313" s="1"/>
      <c r="H313" s="1"/>
      <c r="I313" s="3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x14ac:dyDescent="0.25">
      <c r="A314" s="1"/>
      <c r="B314" s="1"/>
      <c r="C314" s="40"/>
      <c r="D314" s="23"/>
      <c r="E314" s="24"/>
      <c r="F314" s="29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x14ac:dyDescent="0.25">
      <c r="A315" s="1"/>
      <c r="B315" s="1"/>
      <c r="C315" s="40"/>
      <c r="D315" s="23"/>
      <c r="E315" s="24"/>
      <c r="F315" s="29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x14ac:dyDescent="0.25">
      <c r="A316" s="30"/>
      <c r="B316" s="1"/>
      <c r="C316" s="40"/>
      <c r="D316" s="23"/>
      <c r="E316" s="24"/>
      <c r="F316" s="29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x14ac:dyDescent="0.25">
      <c r="A317" s="1"/>
      <c r="B317" s="1"/>
      <c r="C317" s="40"/>
      <c r="D317" s="23"/>
      <c r="E317" s="24"/>
      <c r="F317" s="29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x14ac:dyDescent="0.25">
      <c r="A318" s="1"/>
      <c r="B318" s="1"/>
      <c r="C318" s="40"/>
      <c r="D318" s="23"/>
      <c r="E318" s="24"/>
      <c r="F318" s="29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x14ac:dyDescent="0.25">
      <c r="A319" s="1"/>
      <c r="B319" s="1"/>
      <c r="C319" s="40"/>
      <c r="D319" s="23"/>
      <c r="E319" s="24"/>
      <c r="F319" s="29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x14ac:dyDescent="0.25">
      <c r="A320" s="1"/>
      <c r="B320" s="1"/>
      <c r="C320" s="40"/>
      <c r="D320" s="23"/>
      <c r="E320" s="24"/>
      <c r="F320" s="29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x14ac:dyDescent="0.25">
      <c r="A321" s="1"/>
      <c r="B321" s="1"/>
      <c r="C321" s="40"/>
      <c r="D321" s="23"/>
      <c r="E321" s="24"/>
      <c r="F321" s="29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x14ac:dyDescent="0.25">
      <c r="A322" s="1"/>
      <c r="B322" s="1"/>
      <c r="C322" s="40"/>
      <c r="D322" s="23"/>
      <c r="E322" s="24"/>
      <c r="F322" s="29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x14ac:dyDescent="0.25">
      <c r="A323" s="1"/>
      <c r="B323" s="1"/>
      <c r="C323" s="40"/>
      <c r="D323" s="23"/>
      <c r="E323" s="24"/>
      <c r="F323" s="29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x14ac:dyDescent="0.25">
      <c r="A324" s="1"/>
      <c r="B324" s="1"/>
      <c r="C324" s="40"/>
      <c r="D324" s="23"/>
      <c r="E324" s="24"/>
      <c r="F324" s="29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x14ac:dyDescent="0.25">
      <c r="A325" s="1"/>
      <c r="B325" s="1"/>
      <c r="C325" s="40"/>
      <c r="D325" s="23"/>
      <c r="E325" s="24"/>
      <c r="F325" s="29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x14ac:dyDescent="0.25">
      <c r="A326" s="1"/>
      <c r="B326" s="1"/>
      <c r="C326" s="40"/>
      <c r="D326" s="23"/>
      <c r="E326" s="24"/>
      <c r="F326" s="29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x14ac:dyDescent="0.25">
      <c r="A327" s="1"/>
      <c r="B327" s="1"/>
      <c r="C327" s="40"/>
      <c r="D327" s="23"/>
      <c r="E327" s="24"/>
      <c r="F327" s="29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x14ac:dyDescent="0.25">
      <c r="A328" s="1"/>
      <c r="B328" s="1"/>
      <c r="C328" s="40"/>
      <c r="D328" s="23"/>
      <c r="E328" s="24"/>
      <c r="F328" s="29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x14ac:dyDescent="0.25">
      <c r="A329" s="1"/>
      <c r="B329" s="1"/>
      <c r="C329" s="40"/>
      <c r="D329" s="23"/>
      <c r="E329" s="24"/>
      <c r="F329" s="29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x14ac:dyDescent="0.25">
      <c r="A330" s="1"/>
      <c r="B330" s="1"/>
      <c r="C330" s="40"/>
      <c r="D330" s="23"/>
      <c r="E330" s="24"/>
      <c r="F330" s="29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x14ac:dyDescent="0.25">
      <c r="A331" s="1"/>
      <c r="B331" s="1"/>
      <c r="C331" s="40"/>
      <c r="D331" s="23"/>
      <c r="E331" s="24"/>
      <c r="F331" s="29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x14ac:dyDescent="0.25">
      <c r="A332" s="1"/>
      <c r="B332" s="1"/>
      <c r="C332" s="40"/>
      <c r="D332" s="23"/>
      <c r="E332" s="24"/>
      <c r="F332" s="29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x14ac:dyDescent="0.25">
      <c r="A333" s="1"/>
      <c r="B333" s="1"/>
      <c r="C333" s="40"/>
      <c r="D333" s="23"/>
      <c r="E333" s="24"/>
      <c r="F333" s="29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x14ac:dyDescent="0.25">
      <c r="A334" s="1"/>
      <c r="B334" s="1"/>
      <c r="C334" s="40"/>
      <c r="D334" s="23"/>
      <c r="E334" s="24"/>
      <c r="F334" s="29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x14ac:dyDescent="0.25">
      <c r="A335" s="1"/>
      <c r="B335" s="1"/>
      <c r="C335" s="40"/>
      <c r="D335" s="23"/>
      <c r="E335" s="24"/>
      <c r="F335" s="29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x14ac:dyDescent="0.25">
      <c r="A336" s="1"/>
      <c r="B336" s="1"/>
      <c r="C336" s="40"/>
      <c r="D336" s="23"/>
      <c r="E336" s="24"/>
      <c r="F336" s="29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x14ac:dyDescent="0.25">
      <c r="A337" s="1"/>
      <c r="B337" s="1"/>
      <c r="C337" s="40"/>
      <c r="D337" s="23"/>
      <c r="E337" s="24"/>
      <c r="F337" s="29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x14ac:dyDescent="0.25">
      <c r="A338" s="1"/>
      <c r="B338" s="1"/>
      <c r="C338" s="40"/>
      <c r="D338" s="23"/>
      <c r="E338" s="24"/>
      <c r="F338" s="29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x14ac:dyDescent="0.25">
      <c r="A339" s="1"/>
      <c r="B339" s="1"/>
      <c r="C339" s="40"/>
      <c r="D339" s="23"/>
      <c r="E339" s="24"/>
      <c r="F339" s="29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x14ac:dyDescent="0.25">
      <c r="A340" s="1"/>
      <c r="B340" s="1"/>
      <c r="C340" s="40"/>
      <c r="D340" s="23"/>
      <c r="E340" s="24"/>
      <c r="F340" s="29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x14ac:dyDescent="0.25">
      <c r="A341" s="1"/>
      <c r="B341" s="1"/>
      <c r="C341" s="40"/>
      <c r="D341" s="23"/>
      <c r="E341" s="24"/>
      <c r="F341" s="29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x14ac:dyDescent="0.25">
      <c r="A342" s="1"/>
      <c r="B342" s="1"/>
      <c r="C342" s="40"/>
      <c r="D342" s="23"/>
      <c r="E342" s="24"/>
      <c r="F342" s="29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x14ac:dyDescent="0.25">
      <c r="A343" s="1"/>
      <c r="B343" s="1"/>
      <c r="C343" s="40"/>
      <c r="D343" s="23"/>
      <c r="E343" s="24"/>
      <c r="F343" s="29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x14ac:dyDescent="0.25">
      <c r="A344" s="1"/>
      <c r="B344" s="1"/>
      <c r="C344" s="40"/>
      <c r="D344" s="23"/>
      <c r="E344" s="24"/>
      <c r="F344" s="29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x14ac:dyDescent="0.25">
      <c r="A345" s="1"/>
      <c r="B345" s="1"/>
      <c r="C345" s="40"/>
      <c r="D345" s="23"/>
      <c r="E345" s="24"/>
      <c r="F345" s="29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x14ac:dyDescent="0.25">
      <c r="A346" s="1"/>
      <c r="B346" s="1"/>
      <c r="C346" s="40"/>
      <c r="D346" s="23"/>
      <c r="E346" s="24"/>
      <c r="F346" s="29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x14ac:dyDescent="0.25">
      <c r="A347" s="1"/>
      <c r="B347" s="1"/>
      <c r="C347" s="40"/>
      <c r="D347" s="23"/>
      <c r="E347" s="24"/>
      <c r="F347" s="29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x14ac:dyDescent="0.25">
      <c r="A348" s="1"/>
      <c r="B348" s="1"/>
      <c r="C348" s="40"/>
      <c r="D348" s="23"/>
      <c r="E348" s="24"/>
      <c r="F348" s="29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x14ac:dyDescent="0.25">
      <c r="A349" s="1"/>
      <c r="B349" s="1"/>
      <c r="C349" s="40"/>
      <c r="D349" s="23"/>
      <c r="E349" s="24"/>
      <c r="F349" s="29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x14ac:dyDescent="0.25">
      <c r="A350" s="1"/>
      <c r="B350" s="1"/>
      <c r="C350" s="40"/>
      <c r="D350" s="23"/>
      <c r="E350" s="24"/>
      <c r="F350" s="29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x14ac:dyDescent="0.25">
      <c r="A351" s="1"/>
      <c r="B351" s="1"/>
      <c r="C351" s="40"/>
      <c r="D351" s="23"/>
      <c r="E351" s="24"/>
      <c r="F351" s="29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x14ac:dyDescent="0.25">
      <c r="A352" s="1"/>
      <c r="B352" s="1"/>
      <c r="C352" s="40"/>
      <c r="D352" s="23"/>
      <c r="E352" s="24"/>
      <c r="F352" s="29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x14ac:dyDescent="0.25">
      <c r="A353" s="1"/>
      <c r="B353" s="1"/>
      <c r="C353" s="40"/>
      <c r="D353" s="23"/>
      <c r="E353" s="24"/>
      <c r="F353" s="29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x14ac:dyDescent="0.25">
      <c r="A354" s="1"/>
      <c r="B354" s="1"/>
      <c r="C354" s="40"/>
      <c r="D354" s="23"/>
      <c r="E354" s="24"/>
      <c r="F354" s="29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x14ac:dyDescent="0.25">
      <c r="A355" s="1"/>
      <c r="B355" s="1"/>
      <c r="C355" s="40"/>
      <c r="D355" s="23"/>
      <c r="E355" s="24"/>
      <c r="F355" s="29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x14ac:dyDescent="0.25">
      <c r="A356" s="1"/>
      <c r="B356" s="1"/>
      <c r="C356" s="40"/>
      <c r="D356" s="23"/>
      <c r="E356" s="24"/>
      <c r="F356" s="29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x14ac:dyDescent="0.25">
      <c r="A357" s="1"/>
      <c r="B357" s="1"/>
      <c r="C357" s="40"/>
      <c r="D357" s="23"/>
      <c r="E357" s="24"/>
      <c r="F357" s="29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x14ac:dyDescent="0.25">
      <c r="A358" s="1"/>
      <c r="B358" s="1"/>
      <c r="C358" s="40"/>
      <c r="D358" s="23"/>
      <c r="E358" s="24"/>
      <c r="F358" s="29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x14ac:dyDescent="0.25">
      <c r="A359" s="1"/>
      <c r="B359" s="1"/>
      <c r="C359" s="40"/>
      <c r="D359" s="23"/>
      <c r="E359" s="24"/>
      <c r="F359" s="29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x14ac:dyDescent="0.25">
      <c r="A360" s="1"/>
      <c r="B360" s="1"/>
      <c r="C360" s="40"/>
      <c r="D360" s="23"/>
      <c r="E360" s="24"/>
      <c r="F360" s="29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x14ac:dyDescent="0.25">
      <c r="A361" s="1"/>
      <c r="B361" s="1"/>
      <c r="C361" s="40"/>
      <c r="D361" s="23"/>
      <c r="E361" s="24"/>
      <c r="F361" s="29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x14ac:dyDescent="0.25">
      <c r="A362" s="1"/>
      <c r="B362" s="1"/>
      <c r="C362" s="40"/>
      <c r="D362" s="23"/>
      <c r="E362" s="24"/>
      <c r="F362" s="29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x14ac:dyDescent="0.25">
      <c r="A363" s="1"/>
      <c r="B363" s="1"/>
      <c r="C363" s="40"/>
      <c r="D363" s="23"/>
      <c r="E363" s="24"/>
      <c r="F363" s="29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x14ac:dyDescent="0.25">
      <c r="A364" s="1"/>
      <c r="B364" s="1"/>
      <c r="C364" s="40"/>
      <c r="D364" s="23"/>
      <c r="E364" s="24"/>
      <c r="F364" s="29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x14ac:dyDescent="0.25">
      <c r="A365" s="1"/>
      <c r="B365" s="1"/>
      <c r="C365" s="40"/>
      <c r="D365" s="23"/>
      <c r="E365" s="24"/>
      <c r="F365" s="29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x14ac:dyDescent="0.25">
      <c r="A366" s="1"/>
      <c r="B366" s="1"/>
      <c r="C366" s="40"/>
      <c r="D366" s="23"/>
      <c r="E366" s="24"/>
      <c r="F366" s="29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x14ac:dyDescent="0.25">
      <c r="A367" s="1"/>
      <c r="B367" s="1"/>
      <c r="C367" s="40"/>
      <c r="D367" s="23"/>
      <c r="E367" s="24"/>
      <c r="F367" s="29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x14ac:dyDescent="0.25">
      <c r="A368" s="1"/>
      <c r="B368" s="1"/>
      <c r="C368" s="40"/>
      <c r="D368" s="23"/>
      <c r="E368" s="24"/>
      <c r="F368" s="29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x14ac:dyDescent="0.25">
      <c r="A369" s="1"/>
      <c r="B369" s="1"/>
      <c r="C369" s="40"/>
      <c r="D369" s="23"/>
      <c r="E369" s="24"/>
      <c r="F369" s="29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x14ac:dyDescent="0.25">
      <c r="A370" s="1"/>
      <c r="B370" s="1"/>
      <c r="C370" s="40"/>
      <c r="D370" s="23"/>
      <c r="E370" s="24"/>
      <c r="F370" s="29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x14ac:dyDescent="0.25">
      <c r="A371" s="1"/>
      <c r="B371" s="1"/>
      <c r="C371" s="40"/>
      <c r="D371" s="23"/>
      <c r="E371" s="24"/>
      <c r="F371" s="29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x14ac:dyDescent="0.25">
      <c r="A372" s="1"/>
      <c r="B372" s="1"/>
      <c r="C372" s="40"/>
      <c r="D372" s="23"/>
      <c r="E372" s="24"/>
      <c r="F372" s="29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x14ac:dyDescent="0.25">
      <c r="A373" s="1"/>
      <c r="B373" s="1"/>
      <c r="C373" s="40"/>
      <c r="D373" s="23"/>
      <c r="E373" s="24"/>
      <c r="F373" s="29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x14ac:dyDescent="0.25">
      <c r="A374" s="1"/>
      <c r="B374" s="1"/>
      <c r="C374" s="40"/>
      <c r="D374" s="23"/>
      <c r="E374" s="24"/>
      <c r="F374" s="29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x14ac:dyDescent="0.25">
      <c r="A375" s="1"/>
      <c r="B375" s="1"/>
      <c r="C375" s="40"/>
      <c r="D375" s="23"/>
      <c r="E375" s="24"/>
      <c r="F375" s="29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x14ac:dyDescent="0.25">
      <c r="A376" s="1"/>
      <c r="B376" s="1"/>
      <c r="C376" s="40"/>
      <c r="D376" s="23"/>
      <c r="E376" s="24"/>
      <c r="F376" s="29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x14ac:dyDescent="0.25">
      <c r="A377" s="1"/>
      <c r="B377" s="1"/>
      <c r="C377" s="40"/>
      <c r="D377" s="23"/>
      <c r="E377" s="24"/>
      <c r="F377" s="29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x14ac:dyDescent="0.25">
      <c r="A378" s="1"/>
      <c r="B378" s="1"/>
      <c r="C378" s="40"/>
      <c r="D378" s="23"/>
      <c r="E378" s="24"/>
      <c r="F378" s="29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x14ac:dyDescent="0.25">
      <c r="A379" s="1"/>
      <c r="B379" s="1"/>
      <c r="C379" s="40"/>
      <c r="D379" s="23"/>
      <c r="E379" s="24"/>
      <c r="F379" s="29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x14ac:dyDescent="0.25">
      <c r="A380" s="1"/>
      <c r="B380" s="1"/>
      <c r="C380" s="40"/>
      <c r="D380" s="23"/>
      <c r="E380" s="24"/>
      <c r="F380" s="29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x14ac:dyDescent="0.25">
      <c r="A381" s="1"/>
      <c r="B381" s="1"/>
      <c r="C381" s="40"/>
      <c r="D381" s="23"/>
      <c r="E381" s="24"/>
      <c r="F381" s="29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x14ac:dyDescent="0.25">
      <c r="A382" s="1"/>
      <c r="B382" s="1"/>
      <c r="C382" s="40"/>
      <c r="D382" s="23"/>
      <c r="E382" s="24"/>
      <c r="F382" s="29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x14ac:dyDescent="0.25">
      <c r="A383" s="1"/>
      <c r="B383" s="1"/>
      <c r="C383" s="40"/>
      <c r="D383" s="23"/>
      <c r="E383" s="24"/>
      <c r="F383" s="29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x14ac:dyDescent="0.25">
      <c r="A384" s="1"/>
      <c r="B384" s="1"/>
      <c r="C384" s="40"/>
      <c r="D384" s="23"/>
      <c r="E384" s="24"/>
      <c r="F384" s="29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x14ac:dyDescent="0.25">
      <c r="A385" s="1"/>
      <c r="B385" s="1"/>
      <c r="C385" s="40"/>
      <c r="D385" s="23"/>
      <c r="E385" s="24"/>
      <c r="F385" s="29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x14ac:dyDescent="0.25">
      <c r="A386" s="1"/>
      <c r="B386" s="1"/>
      <c r="C386" s="40"/>
      <c r="D386" s="23"/>
      <c r="E386" s="24"/>
      <c r="F386" s="29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x14ac:dyDescent="0.25">
      <c r="A387" s="1"/>
      <c r="B387" s="1"/>
      <c r="C387" s="40"/>
      <c r="D387" s="23"/>
      <c r="E387" s="24"/>
      <c r="F387" s="29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x14ac:dyDescent="0.25">
      <c r="A388" s="1"/>
      <c r="B388" s="1"/>
      <c r="C388" s="40"/>
      <c r="D388" s="23"/>
      <c r="E388" s="24"/>
      <c r="F388" s="29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x14ac:dyDescent="0.25">
      <c r="A389" s="1"/>
      <c r="B389" s="1"/>
      <c r="C389" s="40"/>
      <c r="D389" s="23"/>
      <c r="E389" s="24"/>
      <c r="F389" s="29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x14ac:dyDescent="0.25">
      <c r="A390" s="1"/>
      <c r="B390" s="1"/>
      <c r="C390" s="40"/>
      <c r="D390" s="23"/>
      <c r="E390" s="24"/>
      <c r="F390" s="29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x14ac:dyDescent="0.25">
      <c r="A391" s="1"/>
      <c r="B391" s="1"/>
      <c r="C391" s="40"/>
      <c r="D391" s="23"/>
      <c r="E391" s="24"/>
      <c r="F391" s="29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x14ac:dyDescent="0.25">
      <c r="A392" s="1"/>
      <c r="B392" s="1"/>
      <c r="C392" s="40"/>
      <c r="D392" s="23"/>
      <c r="E392" s="24"/>
      <c r="F392" s="29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x14ac:dyDescent="0.25">
      <c r="A393" s="1"/>
      <c r="B393" s="1"/>
      <c r="C393" s="40"/>
      <c r="D393" s="23"/>
      <c r="E393" s="24"/>
      <c r="F393" s="29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x14ac:dyDescent="0.25">
      <c r="A394" s="1"/>
      <c r="B394" s="1"/>
      <c r="C394" s="40"/>
      <c r="D394" s="23"/>
      <c r="E394" s="24"/>
      <c r="F394" s="29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x14ac:dyDescent="0.25">
      <c r="A395" s="1"/>
      <c r="B395" s="1"/>
      <c r="C395" s="40"/>
      <c r="D395" s="23"/>
      <c r="E395" s="24"/>
      <c r="F395" s="29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x14ac:dyDescent="0.25">
      <c r="A396" s="1"/>
      <c r="B396" s="1"/>
      <c r="C396" s="40"/>
      <c r="D396" s="23"/>
      <c r="E396" s="24"/>
      <c r="F396" s="29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x14ac:dyDescent="0.25">
      <c r="A397" s="1"/>
      <c r="B397" s="1"/>
      <c r="C397" s="40"/>
      <c r="D397" s="23"/>
      <c r="E397" s="24"/>
      <c r="F397" s="29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x14ac:dyDescent="0.25">
      <c r="A398" s="1"/>
      <c r="B398" s="1"/>
      <c r="C398" s="40"/>
      <c r="D398" s="23"/>
      <c r="E398" s="24"/>
      <c r="F398" s="29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x14ac:dyDescent="0.25">
      <c r="A399" s="1"/>
      <c r="B399" s="1"/>
      <c r="C399" s="40"/>
      <c r="D399" s="23"/>
      <c r="E399" s="24"/>
      <c r="F399" s="29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x14ac:dyDescent="0.25">
      <c r="A400" s="1"/>
      <c r="B400" s="1"/>
      <c r="C400" s="40"/>
      <c r="D400" s="23"/>
      <c r="E400" s="24"/>
      <c r="F400" s="29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x14ac:dyDescent="0.25">
      <c r="A401" s="1"/>
      <c r="B401" s="1"/>
      <c r="C401" s="40"/>
      <c r="D401" s="23"/>
      <c r="E401" s="24"/>
      <c r="F401" s="29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x14ac:dyDescent="0.25">
      <c r="A402" s="1"/>
      <c r="B402" s="1"/>
      <c r="C402" s="40"/>
      <c r="D402" s="23"/>
      <c r="E402" s="24"/>
      <c r="F402" s="29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x14ac:dyDescent="0.25">
      <c r="A403" s="1"/>
      <c r="B403" s="1"/>
      <c r="C403" s="40"/>
      <c r="D403" s="23"/>
      <c r="E403" s="24"/>
      <c r="F403" s="29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x14ac:dyDescent="0.25">
      <c r="A404" s="1"/>
      <c r="B404" s="1"/>
      <c r="C404" s="40"/>
      <c r="D404" s="23"/>
      <c r="E404" s="24"/>
      <c r="F404" s="29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x14ac:dyDescent="0.25">
      <c r="A405" s="1"/>
      <c r="B405" s="1"/>
      <c r="C405" s="40"/>
      <c r="D405" s="23"/>
      <c r="E405" s="24"/>
      <c r="F405" s="29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x14ac:dyDescent="0.25">
      <c r="A406" s="1"/>
      <c r="B406" s="1"/>
      <c r="C406" s="40"/>
      <c r="D406" s="23"/>
      <c r="E406" s="24"/>
      <c r="F406" s="29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x14ac:dyDescent="0.25">
      <c r="A407" s="1"/>
      <c r="B407" s="1"/>
      <c r="C407" s="40"/>
      <c r="D407" s="23"/>
      <c r="E407" s="24"/>
      <c r="F407" s="29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x14ac:dyDescent="0.25">
      <c r="A408" s="1"/>
      <c r="B408" s="1"/>
      <c r="C408" s="40"/>
      <c r="D408" s="23"/>
      <c r="E408" s="24"/>
      <c r="F408" s="29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x14ac:dyDescent="0.25">
      <c r="A409" s="1"/>
      <c r="B409" s="1"/>
      <c r="C409" s="40"/>
      <c r="D409" s="23"/>
      <c r="E409" s="24"/>
      <c r="F409" s="29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x14ac:dyDescent="0.25">
      <c r="A410" s="1"/>
      <c r="B410" s="1"/>
      <c r="C410" s="40"/>
      <c r="D410" s="23"/>
      <c r="E410" s="24"/>
      <c r="F410" s="29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x14ac:dyDescent="0.25">
      <c r="A411" s="1"/>
      <c r="B411" s="1"/>
      <c r="C411" s="40"/>
      <c r="D411" s="23"/>
      <c r="E411" s="24"/>
      <c r="F411" s="29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x14ac:dyDescent="0.25">
      <c r="A412" s="1"/>
      <c r="B412" s="1"/>
      <c r="C412" s="40"/>
      <c r="D412" s="23"/>
      <c r="E412" s="24"/>
      <c r="F412" s="29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x14ac:dyDescent="0.25">
      <c r="A413" s="1"/>
      <c r="B413" s="1"/>
      <c r="C413" s="40"/>
      <c r="D413" s="23"/>
      <c r="E413" s="24"/>
      <c r="F413" s="29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x14ac:dyDescent="0.25">
      <c r="A414" s="1"/>
      <c r="B414" s="1"/>
      <c r="C414" s="40"/>
      <c r="D414" s="23"/>
      <c r="E414" s="24"/>
      <c r="F414" s="29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x14ac:dyDescent="0.25">
      <c r="A415" s="1"/>
      <c r="B415" s="1"/>
      <c r="C415" s="40"/>
      <c r="D415" s="23"/>
      <c r="E415" s="24"/>
      <c r="F415" s="29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x14ac:dyDescent="0.25">
      <c r="A416" s="1"/>
      <c r="B416" s="1"/>
      <c r="C416" s="40"/>
      <c r="D416" s="23"/>
      <c r="E416" s="24"/>
      <c r="F416" s="29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x14ac:dyDescent="0.25">
      <c r="A417" s="1"/>
      <c r="B417" s="1"/>
      <c r="C417" s="40"/>
      <c r="D417" s="23"/>
      <c r="E417" s="24"/>
      <c r="F417" s="29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x14ac:dyDescent="0.25">
      <c r="A418" s="1"/>
      <c r="B418" s="1"/>
      <c r="C418" s="40"/>
      <c r="D418" s="23"/>
      <c r="E418" s="24"/>
      <c r="F418" s="29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x14ac:dyDescent="0.25">
      <c r="A419" s="1"/>
      <c r="B419" s="1"/>
      <c r="C419" s="40"/>
      <c r="D419" s="23"/>
      <c r="E419" s="24"/>
      <c r="F419" s="29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x14ac:dyDescent="0.25">
      <c r="A420" s="1"/>
      <c r="B420" s="1"/>
      <c r="C420" s="40"/>
      <c r="D420" s="23"/>
      <c r="E420" s="24"/>
      <c r="F420" s="29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x14ac:dyDescent="0.25">
      <c r="A421" s="1"/>
      <c r="B421" s="1"/>
      <c r="C421" s="40"/>
      <c r="D421" s="23"/>
      <c r="E421" s="24"/>
      <c r="F421" s="29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x14ac:dyDescent="0.25">
      <c r="A422" s="1"/>
      <c r="B422" s="1"/>
      <c r="C422" s="40"/>
      <c r="D422" s="23"/>
      <c r="E422" s="24"/>
      <c r="F422" s="29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x14ac:dyDescent="0.25">
      <c r="A423" s="1"/>
      <c r="B423" s="1"/>
      <c r="C423" s="40"/>
      <c r="D423" s="23"/>
      <c r="E423" s="24"/>
      <c r="F423" s="29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x14ac:dyDescent="0.25">
      <c r="A424" s="1"/>
      <c r="B424" s="1"/>
      <c r="C424" s="40"/>
      <c r="D424" s="23"/>
      <c r="E424" s="24"/>
      <c r="F424" s="29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x14ac:dyDescent="0.25">
      <c r="A425" s="1"/>
      <c r="B425" s="1"/>
      <c r="C425" s="40"/>
      <c r="D425" s="23"/>
      <c r="E425" s="24"/>
      <c r="F425" s="29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x14ac:dyDescent="0.25">
      <c r="A426" s="1"/>
      <c r="B426" s="1"/>
      <c r="C426" s="40"/>
      <c r="D426" s="23"/>
      <c r="E426" s="24"/>
      <c r="F426" s="29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x14ac:dyDescent="0.25">
      <c r="A427" s="1"/>
      <c r="B427" s="1"/>
      <c r="C427" s="40"/>
      <c r="D427" s="23"/>
      <c r="E427" s="24"/>
      <c r="F427" s="29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x14ac:dyDescent="0.25">
      <c r="A428" s="1"/>
      <c r="B428" s="1"/>
      <c r="C428" s="40"/>
      <c r="D428" s="23"/>
      <c r="E428" s="24"/>
      <c r="F428" s="29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x14ac:dyDescent="0.25">
      <c r="A429" s="1"/>
      <c r="B429" s="1"/>
      <c r="C429" s="40"/>
      <c r="D429" s="23"/>
      <c r="E429" s="24"/>
      <c r="F429" s="29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x14ac:dyDescent="0.25">
      <c r="A430" s="1"/>
      <c r="B430" s="1"/>
      <c r="C430" s="40"/>
      <c r="D430" s="23"/>
      <c r="E430" s="24"/>
      <c r="F430" s="29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x14ac:dyDescent="0.25">
      <c r="A431" s="1"/>
      <c r="B431" s="1"/>
      <c r="C431" s="40"/>
      <c r="D431" s="23"/>
      <c r="E431" s="24"/>
      <c r="F431" s="29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x14ac:dyDescent="0.25">
      <c r="A432" s="1"/>
      <c r="B432" s="1"/>
      <c r="C432" s="40"/>
      <c r="D432" s="23"/>
      <c r="E432" s="24"/>
      <c r="F432" s="29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x14ac:dyDescent="0.25">
      <c r="A433" s="1"/>
      <c r="B433" s="1"/>
      <c r="C433" s="40"/>
      <c r="D433" s="23"/>
      <c r="E433" s="24"/>
      <c r="F433" s="29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x14ac:dyDescent="0.25">
      <c r="A434" s="1"/>
      <c r="B434" s="1"/>
      <c r="C434" s="40"/>
      <c r="D434" s="23"/>
      <c r="E434" s="24"/>
      <c r="F434" s="29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x14ac:dyDescent="0.25">
      <c r="A435" s="1"/>
      <c r="B435" s="1"/>
      <c r="C435" s="40"/>
      <c r="D435" s="23"/>
      <c r="E435" s="24"/>
      <c r="F435" s="29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x14ac:dyDescent="0.25">
      <c r="A436" s="1"/>
      <c r="B436" s="1"/>
      <c r="C436" s="40"/>
      <c r="D436" s="23"/>
      <c r="E436" s="24"/>
      <c r="F436" s="29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x14ac:dyDescent="0.25">
      <c r="A437" s="1"/>
      <c r="B437" s="1"/>
      <c r="C437" s="40"/>
      <c r="D437" s="23"/>
      <c r="E437" s="24"/>
      <c r="F437" s="29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x14ac:dyDescent="0.25">
      <c r="A438" s="1"/>
      <c r="B438" s="1"/>
      <c r="C438" s="40"/>
      <c r="D438" s="23"/>
      <c r="E438" s="24"/>
      <c r="F438" s="29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x14ac:dyDescent="0.25">
      <c r="A439" s="1"/>
      <c r="B439" s="1"/>
      <c r="C439" s="40"/>
      <c r="D439" s="23"/>
      <c r="E439" s="24"/>
      <c r="F439" s="29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x14ac:dyDescent="0.25">
      <c r="A440" s="1"/>
      <c r="B440" s="1"/>
      <c r="C440" s="40"/>
      <c r="D440" s="23"/>
      <c r="E440" s="24"/>
      <c r="F440" s="29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x14ac:dyDescent="0.25">
      <c r="A441" s="1"/>
      <c r="B441" s="1"/>
      <c r="C441" s="40"/>
      <c r="D441" s="23"/>
      <c r="E441" s="24"/>
      <c r="F441" s="29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x14ac:dyDescent="0.25">
      <c r="A442" s="1"/>
      <c r="B442" s="1"/>
      <c r="C442" s="40"/>
      <c r="D442" s="23"/>
      <c r="E442" s="24"/>
      <c r="F442" s="29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x14ac:dyDescent="0.25">
      <c r="A443" s="1"/>
      <c r="B443" s="1"/>
      <c r="C443" s="40"/>
      <c r="D443" s="23"/>
      <c r="E443" s="24"/>
      <c r="F443" s="29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x14ac:dyDescent="0.25">
      <c r="A444" s="1"/>
      <c r="B444" s="1"/>
      <c r="C444" s="40"/>
      <c r="D444" s="23"/>
      <c r="E444" s="24"/>
      <c r="F444" s="29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x14ac:dyDescent="0.25">
      <c r="A445" s="1"/>
      <c r="B445" s="1"/>
      <c r="C445" s="40"/>
      <c r="D445" s="23"/>
      <c r="E445" s="24"/>
      <c r="F445" s="29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x14ac:dyDescent="0.25">
      <c r="A446" s="1"/>
      <c r="B446" s="1"/>
      <c r="C446" s="40"/>
      <c r="D446" s="23"/>
      <c r="E446" s="24"/>
      <c r="F446" s="29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x14ac:dyDescent="0.25">
      <c r="A447" s="1"/>
      <c r="B447" s="1"/>
      <c r="C447" s="40"/>
      <c r="D447" s="23"/>
      <c r="E447" s="24"/>
      <c r="F447" s="29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x14ac:dyDescent="0.25">
      <c r="A448" s="1"/>
      <c r="B448" s="1"/>
      <c r="C448" s="40"/>
      <c r="D448" s="23"/>
      <c r="E448" s="24"/>
      <c r="F448" s="29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x14ac:dyDescent="0.25">
      <c r="A449" s="1"/>
      <c r="B449" s="1"/>
      <c r="C449" s="40"/>
      <c r="D449" s="23"/>
      <c r="E449" s="24"/>
      <c r="F449" s="29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x14ac:dyDescent="0.25">
      <c r="A450" s="1"/>
      <c r="B450" s="1"/>
      <c r="C450" s="40"/>
      <c r="D450" s="23"/>
      <c r="E450" s="24"/>
      <c r="F450" s="29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x14ac:dyDescent="0.25">
      <c r="A451" s="1"/>
      <c r="B451" s="1"/>
      <c r="C451" s="40"/>
      <c r="D451" s="23"/>
      <c r="E451" s="24"/>
      <c r="F451" s="29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x14ac:dyDescent="0.25">
      <c r="A452" s="1"/>
      <c r="B452" s="1"/>
      <c r="C452" s="40"/>
      <c r="D452" s="23"/>
      <c r="E452" s="24"/>
      <c r="F452" s="29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x14ac:dyDescent="0.25">
      <c r="A453" s="1"/>
      <c r="B453" s="1"/>
      <c r="C453" s="40"/>
      <c r="D453" s="23"/>
      <c r="E453" s="24"/>
      <c r="F453" s="29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x14ac:dyDescent="0.25">
      <c r="A454" s="1"/>
      <c r="B454" s="1"/>
      <c r="C454" s="40"/>
      <c r="D454" s="23"/>
      <c r="E454" s="24"/>
      <c r="F454" s="29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x14ac:dyDescent="0.25">
      <c r="A455" s="1"/>
      <c r="B455" s="1"/>
      <c r="C455" s="40"/>
      <c r="D455" s="23"/>
      <c r="E455" s="24"/>
      <c r="F455" s="29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x14ac:dyDescent="0.25">
      <c r="A456" s="1"/>
      <c r="B456" s="1"/>
      <c r="C456" s="40"/>
      <c r="D456" s="23"/>
      <c r="E456" s="24"/>
      <c r="F456" s="29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x14ac:dyDescent="0.25">
      <c r="A457" s="1"/>
      <c r="B457" s="1"/>
      <c r="C457" s="40"/>
      <c r="D457" s="23"/>
      <c r="E457" s="24"/>
      <c r="F457" s="29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x14ac:dyDescent="0.25">
      <c r="A458" s="1"/>
      <c r="B458" s="1"/>
      <c r="C458" s="40"/>
      <c r="D458" s="23"/>
      <c r="E458" s="24"/>
      <c r="F458" s="29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x14ac:dyDescent="0.25">
      <c r="A459" s="1"/>
      <c r="B459" s="1"/>
      <c r="C459" s="40"/>
      <c r="D459" s="23"/>
      <c r="E459" s="24"/>
      <c r="F459" s="29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x14ac:dyDescent="0.25">
      <c r="A460" s="1"/>
      <c r="B460" s="1"/>
      <c r="C460" s="40"/>
      <c r="D460" s="23"/>
      <c r="E460" s="24"/>
      <c r="F460" s="29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x14ac:dyDescent="0.25">
      <c r="A461" s="1"/>
      <c r="B461" s="1"/>
      <c r="C461" s="40"/>
      <c r="D461" s="23"/>
      <c r="E461" s="24"/>
      <c r="F461" s="29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x14ac:dyDescent="0.25">
      <c r="A462" s="1"/>
      <c r="B462" s="1"/>
      <c r="C462" s="40"/>
      <c r="D462" s="23"/>
      <c r="E462" s="24"/>
      <c r="F462" s="29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x14ac:dyDescent="0.25">
      <c r="A463" s="1"/>
      <c r="B463" s="1"/>
      <c r="C463" s="40"/>
      <c r="D463" s="23"/>
      <c r="E463" s="24"/>
      <c r="F463" s="29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x14ac:dyDescent="0.25">
      <c r="A464" s="1"/>
      <c r="B464" s="1"/>
      <c r="C464" s="40"/>
      <c r="D464" s="23"/>
      <c r="E464" s="24"/>
      <c r="F464" s="29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x14ac:dyDescent="0.25">
      <c r="A465" s="1"/>
      <c r="B465" s="1"/>
      <c r="C465" s="40"/>
      <c r="D465" s="23"/>
      <c r="E465" s="24"/>
      <c r="F465" s="29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x14ac:dyDescent="0.25">
      <c r="A466" s="1"/>
      <c r="B466" s="1"/>
      <c r="C466" s="40"/>
      <c r="D466" s="23"/>
      <c r="E466" s="24"/>
      <c r="F466" s="29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x14ac:dyDescent="0.25">
      <c r="A467" s="1"/>
      <c r="B467" s="1"/>
      <c r="C467" s="40"/>
      <c r="D467" s="23"/>
      <c r="E467" s="24"/>
      <c r="F467" s="29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x14ac:dyDescent="0.25">
      <c r="A468" s="1"/>
      <c r="B468" s="1"/>
      <c r="C468" s="40"/>
      <c r="D468" s="23"/>
      <c r="E468" s="24"/>
      <c r="F468" s="29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x14ac:dyDescent="0.25">
      <c r="A469" s="1"/>
      <c r="B469" s="1"/>
      <c r="C469" s="40"/>
      <c r="D469" s="23"/>
      <c r="E469" s="24"/>
      <c r="F469" s="29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x14ac:dyDescent="0.25">
      <c r="A470" s="1"/>
      <c r="B470" s="1"/>
      <c r="C470" s="40"/>
      <c r="D470" s="23"/>
      <c r="E470" s="24"/>
      <c r="F470" s="29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x14ac:dyDescent="0.25">
      <c r="A471" s="1"/>
      <c r="B471" s="1"/>
      <c r="C471" s="40"/>
      <c r="D471" s="23"/>
      <c r="E471" s="24"/>
      <c r="F471" s="29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x14ac:dyDescent="0.25">
      <c r="A472" s="1"/>
      <c r="B472" s="1"/>
      <c r="C472" s="40"/>
      <c r="D472" s="23"/>
      <c r="E472" s="24"/>
      <c r="F472" s="29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x14ac:dyDescent="0.25">
      <c r="A473" s="1"/>
      <c r="B473" s="1"/>
      <c r="C473" s="40"/>
      <c r="D473" s="23"/>
      <c r="E473" s="24"/>
      <c r="F473" s="29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x14ac:dyDescent="0.25">
      <c r="A474" s="1"/>
      <c r="B474" s="1"/>
      <c r="C474" s="40"/>
      <c r="D474" s="23"/>
      <c r="E474" s="24"/>
      <c r="F474" s="29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x14ac:dyDescent="0.25">
      <c r="A475" s="1"/>
      <c r="B475" s="1"/>
      <c r="C475" s="40"/>
      <c r="D475" s="23"/>
      <c r="E475" s="24"/>
      <c r="F475" s="29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x14ac:dyDescent="0.25">
      <c r="A476" s="1"/>
      <c r="B476" s="1"/>
      <c r="C476" s="40"/>
      <c r="D476" s="23"/>
      <c r="E476" s="24"/>
      <c r="F476" s="29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x14ac:dyDescent="0.25">
      <c r="A477" s="1"/>
      <c r="B477" s="1"/>
      <c r="C477" s="40"/>
      <c r="D477" s="23"/>
      <c r="E477" s="24"/>
      <c r="F477" s="29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x14ac:dyDescent="0.25">
      <c r="A478" s="1"/>
      <c r="B478" s="1"/>
      <c r="C478" s="40"/>
      <c r="D478" s="23"/>
      <c r="E478" s="24"/>
      <c r="F478" s="29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x14ac:dyDescent="0.25">
      <c r="A479" s="1"/>
      <c r="B479" s="1"/>
      <c r="C479" s="40"/>
      <c r="D479" s="23"/>
      <c r="E479" s="24"/>
      <c r="F479" s="29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x14ac:dyDescent="0.25">
      <c r="A480" s="1"/>
      <c r="B480" s="1"/>
      <c r="C480" s="40"/>
      <c r="D480" s="23"/>
      <c r="E480" s="24"/>
      <c r="F480" s="29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x14ac:dyDescent="0.25">
      <c r="A481" s="1"/>
      <c r="B481" s="1"/>
      <c r="C481" s="40"/>
      <c r="D481" s="23"/>
      <c r="E481" s="24"/>
      <c r="F481" s="29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x14ac:dyDescent="0.25">
      <c r="A482" s="1"/>
      <c r="B482" s="1"/>
      <c r="C482" s="40"/>
      <c r="D482" s="23"/>
      <c r="E482" s="24"/>
      <c r="F482" s="29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x14ac:dyDescent="0.25">
      <c r="A483" s="1"/>
      <c r="B483" s="1"/>
      <c r="C483" s="40"/>
      <c r="D483" s="23"/>
      <c r="E483" s="24"/>
      <c r="F483" s="29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x14ac:dyDescent="0.25">
      <c r="A484" s="1"/>
      <c r="B484" s="1"/>
      <c r="C484" s="40"/>
      <c r="D484" s="23"/>
      <c r="E484" s="24"/>
      <c r="F484" s="29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x14ac:dyDescent="0.25">
      <c r="A485" s="1"/>
      <c r="B485" s="1"/>
      <c r="C485" s="40"/>
      <c r="D485" s="23"/>
      <c r="E485" s="24"/>
      <c r="F485" s="29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x14ac:dyDescent="0.25">
      <c r="A486" s="1"/>
      <c r="B486" s="1"/>
      <c r="C486" s="40"/>
      <c r="D486" s="23"/>
      <c r="E486" s="24"/>
      <c r="F486" s="29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x14ac:dyDescent="0.25">
      <c r="A487" s="1"/>
      <c r="B487" s="1"/>
      <c r="C487" s="40"/>
      <c r="D487" s="23"/>
      <c r="E487" s="24"/>
      <c r="F487" s="29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x14ac:dyDescent="0.25">
      <c r="A488" s="1"/>
      <c r="B488" s="1"/>
      <c r="C488" s="40"/>
      <c r="D488" s="23"/>
      <c r="E488" s="24"/>
      <c r="F488" s="29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x14ac:dyDescent="0.25">
      <c r="A489" s="1"/>
      <c r="B489" s="1"/>
      <c r="C489" s="40"/>
      <c r="D489" s="23"/>
      <c r="E489" s="24"/>
      <c r="F489" s="29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x14ac:dyDescent="0.25">
      <c r="A490" s="1"/>
      <c r="B490" s="1"/>
      <c r="C490" s="40"/>
      <c r="D490" s="23"/>
      <c r="E490" s="24"/>
      <c r="F490" s="29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x14ac:dyDescent="0.25">
      <c r="A491" s="1"/>
      <c r="B491" s="1"/>
      <c r="C491" s="40"/>
      <c r="D491" s="23"/>
      <c r="E491" s="24"/>
      <c r="F491" s="29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x14ac:dyDescent="0.25">
      <c r="A492" s="1"/>
      <c r="B492" s="1"/>
      <c r="C492" s="40"/>
      <c r="D492" s="23"/>
      <c r="E492" s="24"/>
      <c r="F492" s="29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x14ac:dyDescent="0.25">
      <c r="A493" s="1"/>
      <c r="B493" s="1"/>
      <c r="C493" s="40"/>
      <c r="D493" s="23"/>
      <c r="E493" s="24"/>
      <c r="F493" s="29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x14ac:dyDescent="0.25">
      <c r="A494" s="1"/>
      <c r="B494" s="1"/>
      <c r="C494" s="40"/>
      <c r="D494" s="23"/>
      <c r="E494" s="24"/>
      <c r="F494" s="29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x14ac:dyDescent="0.25">
      <c r="A495" s="1"/>
      <c r="B495" s="1"/>
      <c r="C495" s="40"/>
      <c r="D495" s="23"/>
      <c r="E495" s="24"/>
      <c r="F495" s="29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x14ac:dyDescent="0.25">
      <c r="A496" s="1"/>
      <c r="B496" s="1"/>
      <c r="C496" s="40"/>
      <c r="D496" s="23"/>
      <c r="E496" s="24"/>
      <c r="F496" s="29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x14ac:dyDescent="0.25">
      <c r="A497" s="1"/>
      <c r="B497" s="1"/>
      <c r="C497" s="40"/>
      <c r="D497" s="23"/>
      <c r="E497" s="24"/>
      <c r="F497" s="29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x14ac:dyDescent="0.25">
      <c r="A498" s="1"/>
      <c r="B498" s="1"/>
      <c r="C498" s="40"/>
      <c r="D498" s="23"/>
      <c r="E498" s="24"/>
      <c r="F498" s="29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x14ac:dyDescent="0.25">
      <c r="A499" s="1"/>
      <c r="B499" s="1"/>
      <c r="C499" s="40"/>
      <c r="D499" s="23"/>
      <c r="E499" s="24"/>
      <c r="F499" s="29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x14ac:dyDescent="0.25">
      <c r="A500" s="1"/>
      <c r="B500" s="1"/>
      <c r="C500" s="40"/>
      <c r="D500" s="23"/>
      <c r="E500" s="24"/>
      <c r="F500" s="29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x14ac:dyDescent="0.25">
      <c r="A501" s="1"/>
      <c r="B501" s="1"/>
      <c r="C501" s="40"/>
      <c r="D501" s="23"/>
      <c r="E501" s="24"/>
      <c r="F501" s="29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x14ac:dyDescent="0.25">
      <c r="A502" s="1"/>
      <c r="B502" s="1"/>
      <c r="C502" s="40"/>
      <c r="D502" s="23"/>
      <c r="E502" s="24"/>
      <c r="F502" s="29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x14ac:dyDescent="0.25">
      <c r="A503" s="1"/>
      <c r="B503" s="1"/>
      <c r="C503" s="40"/>
      <c r="D503" s="23"/>
      <c r="E503" s="24"/>
      <c r="F503" s="29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x14ac:dyDescent="0.25">
      <c r="A504" s="1"/>
      <c r="B504" s="1"/>
      <c r="C504" s="40"/>
      <c r="D504" s="23"/>
      <c r="E504" s="24"/>
      <c r="F504" s="29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x14ac:dyDescent="0.25">
      <c r="A505" s="1"/>
      <c r="B505" s="1"/>
      <c r="C505" s="40"/>
      <c r="D505" s="23"/>
      <c r="E505" s="24"/>
      <c r="F505" s="29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x14ac:dyDescent="0.25">
      <c r="A506" s="1"/>
      <c r="B506" s="1"/>
      <c r="C506" s="40"/>
      <c r="D506" s="23"/>
      <c r="E506" s="24"/>
      <c r="F506" s="29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x14ac:dyDescent="0.25">
      <c r="A507" s="1"/>
      <c r="B507" s="1"/>
      <c r="C507" s="40"/>
      <c r="D507" s="23"/>
      <c r="E507" s="24"/>
      <c r="F507" s="29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x14ac:dyDescent="0.25">
      <c r="A508" s="1"/>
      <c r="B508" s="1"/>
      <c r="C508" s="40"/>
      <c r="D508" s="23"/>
      <c r="E508" s="24"/>
      <c r="F508" s="29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x14ac:dyDescent="0.25">
      <c r="A509" s="1"/>
      <c r="B509" s="1"/>
      <c r="C509" s="40"/>
      <c r="D509" s="23"/>
      <c r="E509" s="24"/>
      <c r="F509" s="29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x14ac:dyDescent="0.25">
      <c r="A510" s="1"/>
      <c r="B510" s="1"/>
      <c r="C510" s="40"/>
      <c r="D510" s="23"/>
      <c r="E510" s="24"/>
      <c r="F510" s="29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x14ac:dyDescent="0.25">
      <c r="A511" s="1"/>
      <c r="B511" s="1"/>
      <c r="C511" s="40"/>
      <c r="D511" s="23"/>
      <c r="E511" s="24"/>
      <c r="F511" s="29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x14ac:dyDescent="0.25">
      <c r="A512" s="1"/>
      <c r="B512" s="1"/>
      <c r="C512" s="40"/>
      <c r="D512" s="23"/>
      <c r="E512" s="24"/>
      <c r="F512" s="29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x14ac:dyDescent="0.25">
      <c r="A513" s="1"/>
      <c r="B513" s="1"/>
      <c r="C513" s="40"/>
      <c r="D513" s="23"/>
      <c r="E513" s="24"/>
      <c r="F513" s="29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x14ac:dyDescent="0.25">
      <c r="A514" s="1"/>
      <c r="B514" s="1"/>
      <c r="C514" s="40"/>
      <c r="D514" s="23"/>
      <c r="E514" s="24"/>
      <c r="F514" s="29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x14ac:dyDescent="0.25">
      <c r="A515" s="1"/>
      <c r="B515" s="1"/>
      <c r="C515" s="40"/>
      <c r="D515" s="23"/>
      <c r="E515" s="24"/>
      <c r="F515" s="29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x14ac:dyDescent="0.25">
      <c r="A516" s="1"/>
      <c r="B516" s="1"/>
      <c r="C516" s="40"/>
      <c r="D516" s="23"/>
      <c r="E516" s="24"/>
      <c r="F516" s="29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x14ac:dyDescent="0.25">
      <c r="A517" s="1"/>
      <c r="B517" s="1"/>
      <c r="C517" s="40"/>
      <c r="D517" s="23"/>
      <c r="E517" s="24"/>
      <c r="F517" s="29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x14ac:dyDescent="0.25">
      <c r="A518" s="1"/>
      <c r="B518" s="1"/>
      <c r="C518" s="40"/>
      <c r="D518" s="23"/>
      <c r="E518" s="24"/>
      <c r="F518" s="29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x14ac:dyDescent="0.25">
      <c r="A519" s="1"/>
      <c r="B519" s="1"/>
      <c r="C519" s="40"/>
      <c r="D519" s="23"/>
      <c r="E519" s="24"/>
      <c r="F519" s="29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x14ac:dyDescent="0.25">
      <c r="A520" s="1"/>
      <c r="B520" s="1"/>
      <c r="C520" s="40"/>
      <c r="D520" s="23"/>
      <c r="E520" s="24"/>
      <c r="F520" s="29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x14ac:dyDescent="0.25">
      <c r="A521" s="1"/>
      <c r="B521" s="1"/>
      <c r="C521" s="40"/>
      <c r="D521" s="23"/>
      <c r="E521" s="24"/>
      <c r="F521" s="29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x14ac:dyDescent="0.25">
      <c r="A522" s="1"/>
      <c r="B522" s="1"/>
      <c r="C522" s="40"/>
      <c r="D522" s="23"/>
      <c r="E522" s="24"/>
      <c r="F522" s="29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x14ac:dyDescent="0.25">
      <c r="A523" s="1"/>
      <c r="B523" s="1"/>
      <c r="C523" s="40"/>
      <c r="D523" s="23"/>
      <c r="E523" s="24"/>
      <c r="F523" s="29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x14ac:dyDescent="0.25">
      <c r="A524" s="1"/>
      <c r="B524" s="1"/>
      <c r="C524" s="40"/>
      <c r="D524" s="23"/>
      <c r="E524" s="24"/>
      <c r="F524" s="29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x14ac:dyDescent="0.25">
      <c r="A525" s="1"/>
      <c r="B525" s="1"/>
      <c r="C525" s="40"/>
      <c r="D525" s="23"/>
      <c r="E525" s="24"/>
      <c r="F525" s="29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x14ac:dyDescent="0.25">
      <c r="A526" s="1"/>
      <c r="B526" s="1"/>
      <c r="C526" s="40"/>
      <c r="D526" s="23"/>
      <c r="E526" s="24"/>
      <c r="F526" s="29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x14ac:dyDescent="0.25">
      <c r="A527" s="1"/>
      <c r="B527" s="1"/>
      <c r="C527" s="40"/>
      <c r="D527" s="23"/>
      <c r="E527" s="24"/>
      <c r="F527" s="29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x14ac:dyDescent="0.25">
      <c r="A528" s="1"/>
      <c r="B528" s="1"/>
      <c r="C528" s="40"/>
      <c r="D528" s="23"/>
      <c r="E528" s="24"/>
      <c r="F528" s="29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x14ac:dyDescent="0.25">
      <c r="A529" s="1"/>
      <c r="B529" s="1"/>
      <c r="C529" s="40"/>
      <c r="D529" s="23"/>
      <c r="E529" s="24"/>
      <c r="F529" s="29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x14ac:dyDescent="0.25">
      <c r="A530" s="1"/>
      <c r="B530" s="1"/>
      <c r="C530" s="40"/>
      <c r="D530" s="23"/>
      <c r="E530" s="24"/>
      <c r="F530" s="29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x14ac:dyDescent="0.25">
      <c r="A531" s="1"/>
      <c r="B531" s="1"/>
      <c r="C531" s="40"/>
      <c r="D531" s="23"/>
      <c r="E531" s="24"/>
      <c r="F531" s="29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x14ac:dyDescent="0.25">
      <c r="A532" s="1"/>
      <c r="B532" s="1"/>
      <c r="C532" s="40"/>
      <c r="D532" s="23"/>
      <c r="E532" s="24"/>
      <c r="F532" s="29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x14ac:dyDescent="0.25">
      <c r="A533" s="1"/>
      <c r="B533" s="1"/>
      <c r="C533" s="40"/>
      <c r="D533" s="23"/>
      <c r="E533" s="24"/>
      <c r="F533" s="29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x14ac:dyDescent="0.25">
      <c r="A534" s="1"/>
      <c r="B534" s="1"/>
      <c r="C534" s="40"/>
      <c r="D534" s="23"/>
      <c r="E534" s="24"/>
      <c r="F534" s="29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x14ac:dyDescent="0.25">
      <c r="A535" s="1"/>
      <c r="B535" s="1"/>
      <c r="C535" s="40"/>
      <c r="D535" s="23"/>
      <c r="E535" s="24"/>
      <c r="F535" s="29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x14ac:dyDescent="0.25">
      <c r="A536" s="1"/>
      <c r="B536" s="1"/>
      <c r="C536" s="40"/>
      <c r="D536" s="23"/>
      <c r="E536" s="24"/>
      <c r="F536" s="29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x14ac:dyDescent="0.25">
      <c r="A537" s="1"/>
      <c r="B537" s="1"/>
      <c r="C537" s="40"/>
      <c r="D537" s="23"/>
      <c r="E537" s="24"/>
      <c r="F537" s="29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x14ac:dyDescent="0.25">
      <c r="A538" s="1"/>
      <c r="B538" s="1"/>
      <c r="C538" s="40"/>
      <c r="D538" s="23"/>
      <c r="E538" s="24"/>
      <c r="F538" s="29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x14ac:dyDescent="0.25">
      <c r="A539" s="1"/>
      <c r="B539" s="1"/>
      <c r="C539" s="40"/>
      <c r="D539" s="23"/>
      <c r="E539" s="24"/>
      <c r="F539" s="29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x14ac:dyDescent="0.25">
      <c r="A540" s="1"/>
      <c r="B540" s="1"/>
      <c r="C540" s="40"/>
      <c r="D540" s="23"/>
      <c r="E540" s="24"/>
      <c r="F540" s="29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x14ac:dyDescent="0.25">
      <c r="A541" s="1"/>
      <c r="B541" s="1"/>
      <c r="C541" s="40"/>
      <c r="D541" s="23"/>
      <c r="E541" s="24"/>
      <c r="F541" s="29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x14ac:dyDescent="0.25">
      <c r="A542" s="1"/>
      <c r="B542" s="1"/>
      <c r="C542" s="40"/>
      <c r="D542" s="23"/>
      <c r="E542" s="24"/>
      <c r="F542" s="29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x14ac:dyDescent="0.25">
      <c r="A543" s="1"/>
      <c r="B543" s="1"/>
      <c r="C543" s="40"/>
      <c r="D543" s="23"/>
      <c r="E543" s="24"/>
      <c r="F543" s="29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x14ac:dyDescent="0.25">
      <c r="A544" s="1"/>
      <c r="B544" s="1"/>
      <c r="C544" s="40"/>
      <c r="D544" s="23"/>
      <c r="E544" s="24"/>
      <c r="F544" s="29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x14ac:dyDescent="0.25">
      <c r="A545" s="1"/>
      <c r="B545" s="1"/>
      <c r="C545" s="40"/>
      <c r="D545" s="23"/>
      <c r="E545" s="24"/>
      <c r="F545" s="29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x14ac:dyDescent="0.25">
      <c r="A546" s="1"/>
      <c r="B546" s="1"/>
      <c r="C546" s="40"/>
      <c r="D546" s="23"/>
      <c r="E546" s="24"/>
      <c r="F546" s="29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x14ac:dyDescent="0.25">
      <c r="A547" s="1"/>
      <c r="B547" s="1"/>
      <c r="C547" s="40"/>
      <c r="D547" s="23"/>
      <c r="E547" s="24"/>
      <c r="F547" s="29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x14ac:dyDescent="0.25">
      <c r="A548" s="1"/>
      <c r="B548" s="1"/>
      <c r="C548" s="40"/>
      <c r="D548" s="23"/>
      <c r="E548" s="24"/>
      <c r="F548" s="29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x14ac:dyDescent="0.25">
      <c r="A549" s="1"/>
      <c r="B549" s="1"/>
      <c r="C549" s="40"/>
      <c r="D549" s="23"/>
      <c r="E549" s="24"/>
      <c r="F549" s="29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x14ac:dyDescent="0.25">
      <c r="A550" s="1"/>
      <c r="B550" s="1"/>
      <c r="C550" s="40"/>
      <c r="D550" s="23"/>
      <c r="E550" s="24"/>
      <c r="F550" s="29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x14ac:dyDescent="0.25">
      <c r="A551" s="1"/>
      <c r="B551" s="1"/>
      <c r="C551" s="40"/>
      <c r="D551" s="23"/>
      <c r="E551" s="24"/>
      <c r="F551" s="29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x14ac:dyDescent="0.25">
      <c r="A552" s="1"/>
      <c r="B552" s="1"/>
      <c r="C552" s="40"/>
      <c r="D552" s="23"/>
      <c r="E552" s="24"/>
      <c r="F552" s="29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x14ac:dyDescent="0.25">
      <c r="A553" s="1"/>
      <c r="B553" s="1"/>
      <c r="C553" s="40"/>
      <c r="D553" s="23"/>
      <c r="E553" s="24"/>
      <c r="F553" s="29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x14ac:dyDescent="0.25">
      <c r="A554" s="1"/>
      <c r="B554" s="1"/>
      <c r="C554" s="40"/>
      <c r="D554" s="23"/>
      <c r="E554" s="24"/>
      <c r="F554" s="29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x14ac:dyDescent="0.25">
      <c r="A555" s="1"/>
      <c r="B555" s="1"/>
      <c r="C555" s="40"/>
      <c r="D555" s="23"/>
      <c r="E555" s="24"/>
      <c r="F555" s="29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x14ac:dyDescent="0.25">
      <c r="A556" s="1"/>
      <c r="B556" s="1"/>
      <c r="C556" s="40"/>
      <c r="D556" s="23"/>
      <c r="E556" s="24"/>
      <c r="F556" s="29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x14ac:dyDescent="0.25">
      <c r="A557" s="1"/>
      <c r="B557" s="1"/>
      <c r="C557" s="40"/>
      <c r="D557" s="23"/>
      <c r="E557" s="24"/>
      <c r="F557" s="29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x14ac:dyDescent="0.25">
      <c r="A558" s="1"/>
      <c r="B558" s="1"/>
      <c r="C558" s="40"/>
      <c r="D558" s="23"/>
      <c r="E558" s="24"/>
      <c r="F558" s="29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x14ac:dyDescent="0.25">
      <c r="A559" s="1"/>
      <c r="B559" s="1"/>
      <c r="C559" s="40"/>
      <c r="D559" s="23"/>
      <c r="E559" s="24"/>
      <c r="F559" s="29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x14ac:dyDescent="0.25">
      <c r="A560" s="1"/>
      <c r="B560" s="1"/>
      <c r="C560" s="40"/>
      <c r="D560" s="23"/>
      <c r="E560" s="24"/>
      <c r="F560" s="29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x14ac:dyDescent="0.25">
      <c r="A561" s="1"/>
      <c r="B561" s="1"/>
      <c r="C561" s="40"/>
      <c r="D561" s="23"/>
      <c r="E561" s="24"/>
      <c r="F561" s="29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x14ac:dyDescent="0.25">
      <c r="A562" s="1"/>
      <c r="B562" s="1"/>
      <c r="C562" s="40"/>
      <c r="D562" s="23"/>
      <c r="E562" s="24"/>
      <c r="F562" s="29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x14ac:dyDescent="0.25">
      <c r="A563" s="1"/>
      <c r="B563" s="1"/>
      <c r="C563" s="40"/>
      <c r="D563" s="23"/>
      <c r="E563" s="24"/>
      <c r="F563" s="29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x14ac:dyDescent="0.25">
      <c r="A564" s="1"/>
      <c r="B564" s="1"/>
      <c r="C564" s="40"/>
      <c r="D564" s="23"/>
      <c r="E564" s="24"/>
      <c r="F564" s="29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x14ac:dyDescent="0.25">
      <c r="A565" s="1"/>
      <c r="B565" s="1"/>
      <c r="C565" s="40"/>
      <c r="D565" s="23"/>
      <c r="E565" s="24"/>
      <c r="F565" s="29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x14ac:dyDescent="0.25">
      <c r="A566" s="1"/>
      <c r="B566" s="1"/>
      <c r="C566" s="40"/>
      <c r="D566" s="23"/>
      <c r="E566" s="24"/>
      <c r="F566" s="29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x14ac:dyDescent="0.25">
      <c r="A567" s="1"/>
      <c r="B567" s="1"/>
      <c r="C567" s="40"/>
      <c r="D567" s="23"/>
      <c r="E567" s="24"/>
      <c r="F567" s="29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x14ac:dyDescent="0.25">
      <c r="A568" s="1"/>
      <c r="B568" s="1"/>
      <c r="C568" s="40"/>
      <c r="D568" s="23"/>
      <c r="E568" s="24"/>
      <c r="F568" s="29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x14ac:dyDescent="0.25">
      <c r="A569" s="1"/>
      <c r="B569" s="1"/>
      <c r="C569" s="40"/>
      <c r="D569" s="23"/>
      <c r="E569" s="24"/>
      <c r="F569" s="29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x14ac:dyDescent="0.25">
      <c r="A570" s="1"/>
      <c r="B570" s="1"/>
      <c r="C570" s="40"/>
      <c r="D570" s="23"/>
      <c r="E570" s="24"/>
      <c r="F570" s="29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x14ac:dyDescent="0.25">
      <c r="A571" s="1"/>
      <c r="B571" s="1"/>
      <c r="C571" s="40"/>
      <c r="D571" s="23"/>
      <c r="E571" s="24"/>
      <c r="F571" s="29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x14ac:dyDescent="0.25">
      <c r="A572" s="1"/>
      <c r="B572" s="1"/>
      <c r="C572" s="40"/>
      <c r="D572" s="23"/>
      <c r="E572" s="24"/>
      <c r="F572" s="29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x14ac:dyDescent="0.25">
      <c r="A573" s="1"/>
      <c r="B573" s="1"/>
      <c r="C573" s="40"/>
      <c r="D573" s="23"/>
      <c r="E573" s="24"/>
      <c r="F573" s="29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x14ac:dyDescent="0.25">
      <c r="A574" s="1"/>
      <c r="B574" s="1"/>
      <c r="C574" s="40"/>
      <c r="D574" s="23"/>
      <c r="E574" s="24"/>
      <c r="F574" s="29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x14ac:dyDescent="0.25">
      <c r="A575" s="1"/>
      <c r="B575" s="1"/>
      <c r="C575" s="40"/>
      <c r="D575" s="23"/>
      <c r="E575" s="24"/>
      <c r="F575" s="29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x14ac:dyDescent="0.25">
      <c r="A576" s="1"/>
      <c r="B576" s="1"/>
      <c r="C576" s="40"/>
      <c r="D576" s="23"/>
      <c r="E576" s="24"/>
      <c r="F576" s="29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x14ac:dyDescent="0.25">
      <c r="A577" s="1"/>
      <c r="B577" s="1"/>
      <c r="C577" s="40"/>
      <c r="D577" s="23"/>
      <c r="E577" s="24"/>
      <c r="F577" s="29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x14ac:dyDescent="0.25">
      <c r="A578" s="1"/>
      <c r="B578" s="1"/>
      <c r="C578" s="40"/>
      <c r="D578" s="23"/>
      <c r="E578" s="24"/>
      <c r="F578" s="29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x14ac:dyDescent="0.25">
      <c r="A579" s="1"/>
      <c r="B579" s="1"/>
      <c r="C579" s="40"/>
      <c r="D579" s="23"/>
      <c r="E579" s="24"/>
      <c r="F579" s="29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x14ac:dyDescent="0.25">
      <c r="A580" s="1"/>
      <c r="B580" s="1"/>
      <c r="C580" s="40"/>
      <c r="D580" s="23"/>
      <c r="E580" s="24"/>
      <c r="F580" s="29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x14ac:dyDescent="0.25">
      <c r="A581" s="1"/>
      <c r="B581" s="1"/>
      <c r="C581" s="40"/>
      <c r="D581" s="23"/>
      <c r="E581" s="24"/>
      <c r="F581" s="29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x14ac:dyDescent="0.25">
      <c r="A582" s="1"/>
      <c r="B582" s="1"/>
      <c r="C582" s="40"/>
      <c r="D582" s="23"/>
      <c r="E582" s="24"/>
      <c r="F582" s="29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x14ac:dyDescent="0.25">
      <c r="A583" s="1"/>
      <c r="B583" s="1"/>
      <c r="C583" s="40"/>
      <c r="D583" s="23"/>
      <c r="E583" s="24"/>
      <c r="F583" s="29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x14ac:dyDescent="0.25">
      <c r="A584" s="1"/>
      <c r="B584" s="1"/>
      <c r="C584" s="40"/>
      <c r="D584" s="23"/>
      <c r="E584" s="24"/>
      <c r="F584" s="29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x14ac:dyDescent="0.25">
      <c r="A585" s="1"/>
      <c r="B585" s="1"/>
      <c r="C585" s="40"/>
      <c r="D585" s="23"/>
      <c r="E585" s="24"/>
      <c r="F585" s="29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x14ac:dyDescent="0.25">
      <c r="A586" s="1"/>
      <c r="B586" s="1"/>
      <c r="C586" s="40"/>
      <c r="D586" s="23"/>
      <c r="E586" s="24"/>
      <c r="F586" s="29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x14ac:dyDescent="0.25">
      <c r="A587" s="1"/>
      <c r="B587" s="1"/>
      <c r="C587" s="40"/>
      <c r="D587" s="23"/>
      <c r="E587" s="24"/>
      <c r="F587" s="29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x14ac:dyDescent="0.25">
      <c r="A588" s="1"/>
      <c r="B588" s="1"/>
      <c r="C588" s="40"/>
      <c r="D588" s="23"/>
      <c r="E588" s="24"/>
      <c r="F588" s="29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x14ac:dyDescent="0.25">
      <c r="A589" s="1"/>
      <c r="B589" s="1"/>
      <c r="C589" s="40"/>
      <c r="D589" s="23"/>
      <c r="E589" s="24"/>
      <c r="F589" s="29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x14ac:dyDescent="0.25">
      <c r="A590" s="1"/>
      <c r="B590" s="1"/>
      <c r="C590" s="40"/>
      <c r="D590" s="23"/>
      <c r="E590" s="24"/>
      <c r="F590" s="29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x14ac:dyDescent="0.25">
      <c r="A591" s="1"/>
      <c r="B591" s="1"/>
      <c r="C591" s="40"/>
      <c r="D591" s="23"/>
      <c r="E591" s="24"/>
      <c r="F591" s="29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x14ac:dyDescent="0.25">
      <c r="A592" s="1"/>
      <c r="B592" s="1"/>
      <c r="C592" s="40"/>
      <c r="D592" s="23"/>
      <c r="E592" s="24"/>
      <c r="F592" s="29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x14ac:dyDescent="0.25">
      <c r="A593" s="1"/>
      <c r="B593" s="1"/>
      <c r="C593" s="40"/>
      <c r="D593" s="23"/>
      <c r="E593" s="24"/>
      <c r="F593" s="29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x14ac:dyDescent="0.25">
      <c r="A594" s="1"/>
      <c r="B594" s="1"/>
      <c r="C594" s="40"/>
      <c r="D594" s="23"/>
      <c r="E594" s="24"/>
      <c r="F594" s="29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x14ac:dyDescent="0.25">
      <c r="A595" s="1"/>
      <c r="B595" s="1"/>
      <c r="C595" s="40"/>
      <c r="D595" s="23"/>
      <c r="E595" s="24"/>
      <c r="F595" s="29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x14ac:dyDescent="0.25">
      <c r="A596" s="1"/>
      <c r="B596" s="1"/>
      <c r="C596" s="40"/>
      <c r="D596" s="23"/>
      <c r="E596" s="24"/>
      <c r="F596" s="29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x14ac:dyDescent="0.25">
      <c r="A597" s="1"/>
      <c r="B597" s="1"/>
      <c r="C597" s="40"/>
      <c r="D597" s="23"/>
      <c r="E597" s="24"/>
      <c r="F597" s="29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x14ac:dyDescent="0.25">
      <c r="A598" s="1"/>
      <c r="B598" s="1"/>
      <c r="C598" s="40"/>
      <c r="D598" s="23"/>
      <c r="E598" s="24"/>
      <c r="F598" s="29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x14ac:dyDescent="0.25">
      <c r="A599" s="1"/>
      <c r="B599" s="1"/>
      <c r="C599" s="40"/>
      <c r="D599" s="23"/>
      <c r="E599" s="24"/>
      <c r="F599" s="29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x14ac:dyDescent="0.25">
      <c r="A600" s="1"/>
      <c r="B600" s="1"/>
      <c r="C600" s="40"/>
      <c r="D600" s="23"/>
      <c r="E600" s="24"/>
      <c r="F600" s="29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x14ac:dyDescent="0.25">
      <c r="A601" s="1"/>
      <c r="B601" s="1"/>
      <c r="C601" s="40"/>
      <c r="D601" s="23"/>
      <c r="E601" s="24"/>
      <c r="F601" s="29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x14ac:dyDescent="0.25">
      <c r="A602" s="1"/>
      <c r="B602" s="1"/>
      <c r="C602" s="40"/>
      <c r="D602" s="23"/>
      <c r="E602" s="24"/>
      <c r="F602" s="29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x14ac:dyDescent="0.25">
      <c r="A603" s="1"/>
      <c r="B603" s="1"/>
      <c r="C603" s="40"/>
      <c r="D603" s="23"/>
      <c r="E603" s="24"/>
      <c r="F603" s="29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x14ac:dyDescent="0.25">
      <c r="A604" s="1"/>
      <c r="B604" s="1"/>
      <c r="C604" s="40"/>
      <c r="D604" s="23"/>
      <c r="E604" s="24"/>
      <c r="F604" s="29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x14ac:dyDescent="0.25">
      <c r="A605" s="1"/>
      <c r="B605" s="1"/>
      <c r="C605" s="40"/>
      <c r="D605" s="23"/>
      <c r="E605" s="24"/>
      <c r="F605" s="29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x14ac:dyDescent="0.25">
      <c r="A606" s="1"/>
      <c r="B606" s="1"/>
      <c r="C606" s="40"/>
      <c r="D606" s="23"/>
      <c r="E606" s="24"/>
      <c r="F606" s="29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x14ac:dyDescent="0.25">
      <c r="A607" s="1"/>
      <c r="B607" s="1"/>
      <c r="C607" s="40"/>
      <c r="D607" s="23"/>
      <c r="E607" s="24"/>
      <c r="F607" s="29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x14ac:dyDescent="0.25">
      <c r="A608" s="1"/>
      <c r="B608" s="1"/>
      <c r="C608" s="40"/>
      <c r="D608" s="23"/>
      <c r="E608" s="24"/>
      <c r="F608" s="29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x14ac:dyDescent="0.25">
      <c r="A609" s="1"/>
      <c r="B609" s="1"/>
      <c r="C609" s="40"/>
      <c r="D609" s="23"/>
      <c r="E609" s="24"/>
      <c r="F609" s="29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x14ac:dyDescent="0.25">
      <c r="A610" s="1"/>
      <c r="B610" s="1"/>
      <c r="C610" s="40"/>
      <c r="D610" s="23"/>
      <c r="E610" s="24"/>
      <c r="F610" s="29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x14ac:dyDescent="0.25">
      <c r="A611" s="1"/>
      <c r="B611" s="1"/>
      <c r="C611" s="40"/>
      <c r="D611" s="23"/>
      <c r="E611" s="24"/>
      <c r="F611" s="29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x14ac:dyDescent="0.25">
      <c r="A612" s="1"/>
      <c r="B612" s="1"/>
      <c r="C612" s="40"/>
      <c r="D612" s="23"/>
      <c r="E612" s="24"/>
      <c r="F612" s="29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x14ac:dyDescent="0.25">
      <c r="A613" s="1"/>
      <c r="B613" s="1"/>
      <c r="C613" s="40"/>
      <c r="D613" s="23"/>
      <c r="E613" s="24"/>
      <c r="F613" s="29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x14ac:dyDescent="0.25">
      <c r="A614" s="1"/>
      <c r="B614" s="1"/>
      <c r="C614" s="40"/>
      <c r="D614" s="23"/>
      <c r="E614" s="24"/>
      <c r="F614" s="29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x14ac:dyDescent="0.25">
      <c r="A615" s="1"/>
      <c r="B615" s="1"/>
      <c r="C615" s="40"/>
      <c r="D615" s="23"/>
      <c r="E615" s="24"/>
      <c r="F615" s="29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x14ac:dyDescent="0.25">
      <c r="A616" s="1"/>
      <c r="B616" s="1"/>
      <c r="C616" s="40"/>
      <c r="D616" s="23"/>
      <c r="E616" s="24"/>
      <c r="F616" s="29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x14ac:dyDescent="0.25">
      <c r="A617" s="1"/>
      <c r="B617" s="1"/>
      <c r="C617" s="40"/>
      <c r="D617" s="23"/>
      <c r="E617" s="24"/>
      <c r="F617" s="29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x14ac:dyDescent="0.25">
      <c r="A618" s="1"/>
      <c r="B618" s="1"/>
      <c r="C618" s="40"/>
      <c r="D618" s="23"/>
      <c r="E618" s="24"/>
      <c r="F618" s="29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x14ac:dyDescent="0.25">
      <c r="A619" s="1"/>
      <c r="B619" s="1"/>
      <c r="C619" s="40"/>
      <c r="D619" s="23"/>
      <c r="E619" s="24"/>
      <c r="F619" s="29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x14ac:dyDescent="0.25">
      <c r="A620" s="1"/>
      <c r="B620" s="1"/>
      <c r="C620" s="40"/>
      <c r="D620" s="23"/>
      <c r="E620" s="24"/>
      <c r="F620" s="29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x14ac:dyDescent="0.25">
      <c r="A621" s="1"/>
      <c r="B621" s="1"/>
      <c r="C621" s="40"/>
      <c r="D621" s="23"/>
      <c r="E621" s="24"/>
      <c r="F621" s="29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x14ac:dyDescent="0.25">
      <c r="A622" s="1"/>
      <c r="B622" s="1"/>
      <c r="C622" s="40"/>
      <c r="D622" s="23"/>
      <c r="E622" s="24"/>
      <c r="F622" s="29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x14ac:dyDescent="0.25">
      <c r="A623" s="1"/>
      <c r="B623" s="1"/>
      <c r="C623" s="40"/>
      <c r="D623" s="23"/>
      <c r="E623" s="24"/>
      <c r="F623" s="29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x14ac:dyDescent="0.25">
      <c r="A624" s="1"/>
      <c r="B624" s="1"/>
      <c r="C624" s="40"/>
      <c r="D624" s="23"/>
      <c r="E624" s="24"/>
      <c r="F624" s="29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x14ac:dyDescent="0.25">
      <c r="A625" s="1"/>
      <c r="B625" s="1"/>
      <c r="C625" s="40"/>
      <c r="D625" s="23"/>
      <c r="E625" s="24"/>
      <c r="F625" s="29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x14ac:dyDescent="0.25">
      <c r="A626" s="1"/>
      <c r="B626" s="1"/>
      <c r="C626" s="40"/>
      <c r="D626" s="23"/>
      <c r="E626" s="24"/>
      <c r="F626" s="29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x14ac:dyDescent="0.25">
      <c r="A627" s="1"/>
      <c r="B627" s="1"/>
      <c r="C627" s="40"/>
      <c r="D627" s="23"/>
      <c r="E627" s="24"/>
      <c r="F627" s="29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x14ac:dyDescent="0.25">
      <c r="A628" s="1"/>
      <c r="B628" s="1"/>
      <c r="C628" s="40"/>
      <c r="D628" s="23"/>
      <c r="E628" s="24"/>
      <c r="F628" s="29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x14ac:dyDescent="0.25">
      <c r="A629" s="1"/>
      <c r="B629" s="1"/>
      <c r="C629" s="40"/>
      <c r="D629" s="23"/>
      <c r="E629" s="24"/>
      <c r="F629" s="29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x14ac:dyDescent="0.25">
      <c r="A630" s="1"/>
      <c r="B630" s="1"/>
      <c r="C630" s="40"/>
      <c r="D630" s="23"/>
      <c r="E630" s="24"/>
      <c r="F630" s="29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x14ac:dyDescent="0.25">
      <c r="A631" s="1"/>
      <c r="B631" s="1"/>
      <c r="C631" s="40"/>
      <c r="D631" s="23"/>
      <c r="E631" s="24"/>
      <c r="F631" s="29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x14ac:dyDescent="0.25">
      <c r="A632" s="1"/>
      <c r="B632" s="1"/>
      <c r="C632" s="40"/>
      <c r="D632" s="23"/>
      <c r="E632" s="24"/>
      <c r="F632" s="29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x14ac:dyDescent="0.25">
      <c r="A633" s="1"/>
      <c r="B633" s="1"/>
      <c r="C633" s="40"/>
      <c r="D633" s="23"/>
      <c r="E633" s="24"/>
      <c r="F633" s="29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x14ac:dyDescent="0.25">
      <c r="A634" s="1"/>
      <c r="B634" s="1"/>
      <c r="C634" s="40"/>
      <c r="D634" s="23"/>
      <c r="E634" s="24"/>
      <c r="F634" s="29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x14ac:dyDescent="0.25">
      <c r="A635" s="1"/>
      <c r="B635" s="1"/>
      <c r="C635" s="40"/>
      <c r="D635" s="23"/>
      <c r="E635" s="24"/>
      <c r="F635" s="29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x14ac:dyDescent="0.25">
      <c r="A636" s="1"/>
      <c r="B636" s="1"/>
      <c r="C636" s="40"/>
      <c r="D636" s="23"/>
      <c r="E636" s="24"/>
      <c r="F636" s="29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x14ac:dyDescent="0.25">
      <c r="A637" s="1"/>
      <c r="B637" s="1"/>
      <c r="C637" s="40"/>
      <c r="D637" s="23"/>
      <c r="E637" s="24"/>
      <c r="F637" s="29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x14ac:dyDescent="0.25">
      <c r="A638" s="1"/>
      <c r="B638" s="1"/>
      <c r="C638" s="40"/>
      <c r="D638" s="23"/>
      <c r="E638" s="24"/>
      <c r="F638" s="29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x14ac:dyDescent="0.25">
      <c r="A639" s="1"/>
      <c r="B639" s="1"/>
      <c r="C639" s="40"/>
      <c r="D639" s="23"/>
      <c r="E639" s="24"/>
      <c r="F639" s="29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x14ac:dyDescent="0.25">
      <c r="A640" s="1"/>
      <c r="B640" s="1"/>
      <c r="C640" s="40"/>
      <c r="D640" s="23"/>
      <c r="E640" s="24"/>
      <c r="F640" s="29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x14ac:dyDescent="0.25">
      <c r="A641" s="1"/>
      <c r="B641" s="1"/>
      <c r="C641" s="40"/>
      <c r="D641" s="23"/>
      <c r="E641" s="24"/>
      <c r="F641" s="29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x14ac:dyDescent="0.25">
      <c r="A642" s="1"/>
      <c r="B642" s="1"/>
      <c r="C642" s="40"/>
      <c r="D642" s="23"/>
      <c r="E642" s="24"/>
      <c r="F642" s="29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x14ac:dyDescent="0.25">
      <c r="A643" s="1"/>
      <c r="B643" s="1"/>
      <c r="C643" s="40"/>
      <c r="D643" s="23"/>
      <c r="E643" s="24"/>
      <c r="F643" s="29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x14ac:dyDescent="0.25">
      <c r="A644" s="1"/>
      <c r="B644" s="1"/>
      <c r="C644" s="40"/>
      <c r="D644" s="23"/>
      <c r="E644" s="24"/>
      <c r="F644" s="29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x14ac:dyDescent="0.25">
      <c r="A645" s="1"/>
      <c r="B645" s="1"/>
      <c r="C645" s="40"/>
      <c r="D645" s="23"/>
      <c r="E645" s="24"/>
      <c r="F645" s="29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x14ac:dyDescent="0.25">
      <c r="A646" s="1"/>
      <c r="B646" s="1"/>
      <c r="C646" s="40"/>
      <c r="D646" s="23"/>
      <c r="E646" s="24"/>
      <c r="F646" s="29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x14ac:dyDescent="0.25">
      <c r="A647" s="1"/>
      <c r="B647" s="1"/>
      <c r="C647" s="40"/>
      <c r="D647" s="23"/>
      <c r="E647" s="24"/>
      <c r="F647" s="29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x14ac:dyDescent="0.25">
      <c r="A648" s="1"/>
      <c r="B648" s="1"/>
      <c r="C648" s="40"/>
      <c r="D648" s="23"/>
      <c r="E648" s="24"/>
      <c r="F648" s="29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x14ac:dyDescent="0.25">
      <c r="A649" s="1"/>
      <c r="B649" s="1"/>
      <c r="C649" s="40"/>
      <c r="D649" s="23"/>
      <c r="E649" s="24"/>
      <c r="F649" s="29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x14ac:dyDescent="0.25">
      <c r="A650" s="1"/>
      <c r="B650" s="1"/>
      <c r="C650" s="40"/>
      <c r="D650" s="23"/>
      <c r="E650" s="24"/>
      <c r="F650" s="29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x14ac:dyDescent="0.25">
      <c r="A651" s="1"/>
      <c r="B651" s="1"/>
      <c r="C651" s="40"/>
      <c r="D651" s="23"/>
      <c r="E651" s="24"/>
      <c r="F651" s="29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x14ac:dyDescent="0.25">
      <c r="A652" s="1"/>
      <c r="B652" s="1"/>
      <c r="C652" s="40"/>
      <c r="D652" s="23"/>
      <c r="E652" s="24"/>
      <c r="F652" s="29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x14ac:dyDescent="0.25">
      <c r="A653" s="1"/>
      <c r="B653" s="1"/>
      <c r="C653" s="40"/>
      <c r="D653" s="23"/>
      <c r="E653" s="24"/>
      <c r="F653" s="29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x14ac:dyDescent="0.25">
      <c r="A654" s="1"/>
      <c r="B654" s="1"/>
      <c r="C654" s="40"/>
      <c r="D654" s="23"/>
      <c r="E654" s="24"/>
      <c r="F654" s="29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x14ac:dyDescent="0.25">
      <c r="A655" s="1"/>
      <c r="B655" s="1"/>
      <c r="C655" s="40"/>
      <c r="D655" s="23"/>
      <c r="E655" s="24"/>
      <c r="F655" s="29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x14ac:dyDescent="0.25">
      <c r="A656" s="1"/>
      <c r="B656" s="1"/>
      <c r="C656" s="40"/>
      <c r="D656" s="23"/>
      <c r="E656" s="24"/>
      <c r="F656" s="29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x14ac:dyDescent="0.25">
      <c r="A657" s="1"/>
      <c r="B657" s="1"/>
      <c r="C657" s="40"/>
      <c r="D657" s="23"/>
      <c r="E657" s="24"/>
      <c r="F657" s="29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x14ac:dyDescent="0.25">
      <c r="A658" s="1"/>
      <c r="B658" s="1"/>
      <c r="C658" s="40"/>
      <c r="D658" s="23"/>
      <c r="E658" s="24"/>
      <c r="F658" s="29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x14ac:dyDescent="0.25">
      <c r="A659" s="1"/>
      <c r="B659" s="1"/>
      <c r="C659" s="40"/>
      <c r="D659" s="23"/>
      <c r="E659" s="24"/>
      <c r="F659" s="29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x14ac:dyDescent="0.25">
      <c r="A660" s="1"/>
      <c r="B660" s="1"/>
      <c r="C660" s="40"/>
      <c r="D660" s="23"/>
      <c r="E660" s="24"/>
      <c r="F660" s="29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x14ac:dyDescent="0.25">
      <c r="A661" s="1"/>
      <c r="B661" s="1"/>
      <c r="C661" s="40"/>
      <c r="D661" s="23"/>
      <c r="E661" s="24"/>
      <c r="F661" s="29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x14ac:dyDescent="0.25">
      <c r="A662" s="1"/>
      <c r="B662" s="1"/>
      <c r="C662" s="40"/>
      <c r="D662" s="23"/>
      <c r="E662" s="24"/>
      <c r="F662" s="29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x14ac:dyDescent="0.25">
      <c r="A663" s="1"/>
      <c r="B663" s="1"/>
      <c r="C663" s="40"/>
      <c r="D663" s="23"/>
      <c r="E663" s="24"/>
      <c r="F663" s="29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x14ac:dyDescent="0.25">
      <c r="A664" s="1"/>
      <c r="B664" s="1"/>
      <c r="C664" s="40"/>
      <c r="D664" s="23"/>
      <c r="E664" s="24"/>
      <c r="F664" s="29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x14ac:dyDescent="0.25">
      <c r="A665" s="1"/>
      <c r="B665" s="1"/>
      <c r="C665" s="40"/>
      <c r="D665" s="23"/>
      <c r="E665" s="24"/>
      <c r="F665" s="29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x14ac:dyDescent="0.25">
      <c r="A666" s="1"/>
      <c r="B666" s="1"/>
      <c r="C666" s="40"/>
      <c r="D666" s="23"/>
      <c r="E666" s="24"/>
      <c r="F666" s="29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x14ac:dyDescent="0.25">
      <c r="A667" s="1"/>
      <c r="B667" s="1"/>
      <c r="C667" s="40"/>
      <c r="D667" s="23"/>
      <c r="E667" s="24"/>
      <c r="F667" s="29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x14ac:dyDescent="0.25">
      <c r="A668" s="1"/>
      <c r="B668" s="1"/>
      <c r="C668" s="40"/>
      <c r="D668" s="23"/>
      <c r="E668" s="24"/>
      <c r="F668" s="29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x14ac:dyDescent="0.25">
      <c r="A669" s="1"/>
      <c r="B669" s="1"/>
      <c r="C669" s="40"/>
      <c r="D669" s="23"/>
      <c r="E669" s="24"/>
      <c r="F669" s="29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x14ac:dyDescent="0.25">
      <c r="A670" s="1"/>
      <c r="B670" s="1"/>
      <c r="C670" s="40"/>
      <c r="D670" s="23"/>
      <c r="E670" s="24"/>
      <c r="F670" s="29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x14ac:dyDescent="0.25">
      <c r="A671" s="1"/>
      <c r="B671" s="1"/>
      <c r="C671" s="40"/>
      <c r="D671" s="23"/>
      <c r="E671" s="24"/>
      <c r="F671" s="29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x14ac:dyDescent="0.25">
      <c r="A672" s="1"/>
      <c r="B672" s="1"/>
      <c r="C672" s="40"/>
      <c r="D672" s="23"/>
      <c r="E672" s="24"/>
      <c r="F672" s="29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x14ac:dyDescent="0.25">
      <c r="A673" s="1"/>
      <c r="B673" s="1"/>
      <c r="C673" s="40"/>
      <c r="D673" s="23"/>
      <c r="E673" s="24"/>
      <c r="F673" s="29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x14ac:dyDescent="0.25">
      <c r="A674" s="1"/>
      <c r="B674" s="1"/>
      <c r="C674" s="40"/>
      <c r="D674" s="23"/>
      <c r="E674" s="24"/>
      <c r="F674" s="29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x14ac:dyDescent="0.25">
      <c r="A675" s="1"/>
      <c r="B675" s="1"/>
      <c r="C675" s="40"/>
      <c r="D675" s="23"/>
      <c r="E675" s="24"/>
      <c r="F675" s="29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x14ac:dyDescent="0.25">
      <c r="A676" s="1"/>
      <c r="B676" s="1"/>
      <c r="C676" s="40"/>
      <c r="D676" s="23"/>
      <c r="E676" s="24"/>
      <c r="F676" s="29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x14ac:dyDescent="0.25">
      <c r="A677" s="1"/>
      <c r="B677" s="1"/>
      <c r="C677" s="40"/>
      <c r="D677" s="23"/>
      <c r="E677" s="24"/>
      <c r="F677" s="29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x14ac:dyDescent="0.25">
      <c r="A678" s="1"/>
      <c r="B678" s="1"/>
      <c r="C678" s="40"/>
      <c r="D678" s="23"/>
      <c r="E678" s="24"/>
      <c r="F678" s="29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x14ac:dyDescent="0.25">
      <c r="A679" s="1"/>
      <c r="B679" s="1"/>
      <c r="C679" s="40"/>
      <c r="D679" s="23"/>
      <c r="E679" s="24"/>
      <c r="F679" s="29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x14ac:dyDescent="0.25">
      <c r="A680" s="1"/>
      <c r="B680" s="1"/>
      <c r="C680" s="40"/>
      <c r="D680" s="23"/>
      <c r="E680" s="24"/>
      <c r="F680" s="29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x14ac:dyDescent="0.25">
      <c r="A681" s="1"/>
      <c r="B681" s="1"/>
      <c r="C681" s="40"/>
      <c r="D681" s="23"/>
      <c r="E681" s="24"/>
      <c r="F681" s="29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x14ac:dyDescent="0.25">
      <c r="A682" s="1"/>
      <c r="B682" s="1"/>
      <c r="C682" s="40"/>
      <c r="D682" s="23"/>
      <c r="E682" s="24"/>
      <c r="F682" s="29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x14ac:dyDescent="0.25">
      <c r="A683" s="1"/>
      <c r="B683" s="1"/>
      <c r="C683" s="40"/>
      <c r="D683" s="23"/>
      <c r="E683" s="24"/>
      <c r="F683" s="29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x14ac:dyDescent="0.25">
      <c r="A684" s="1"/>
      <c r="B684" s="1"/>
      <c r="C684" s="40"/>
      <c r="D684" s="23"/>
      <c r="E684" s="24"/>
      <c r="F684" s="29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x14ac:dyDescent="0.25">
      <c r="A685" s="1"/>
      <c r="B685" s="1"/>
      <c r="C685" s="40"/>
      <c r="D685" s="23"/>
      <c r="E685" s="24"/>
      <c r="F685" s="29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x14ac:dyDescent="0.25">
      <c r="A686" s="1"/>
      <c r="B686" s="1"/>
      <c r="C686" s="40"/>
      <c r="D686" s="23"/>
      <c r="E686" s="24"/>
      <c r="F686" s="29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x14ac:dyDescent="0.25">
      <c r="A687" s="1"/>
      <c r="B687" s="1"/>
      <c r="C687" s="40"/>
      <c r="D687" s="23"/>
      <c r="E687" s="24"/>
      <c r="F687" s="29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x14ac:dyDescent="0.25">
      <c r="A688" s="1"/>
      <c r="B688" s="1"/>
      <c r="C688" s="40"/>
      <c r="D688" s="23"/>
      <c r="E688" s="24"/>
      <c r="F688" s="29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x14ac:dyDescent="0.25">
      <c r="A689" s="1"/>
      <c r="B689" s="1"/>
      <c r="C689" s="40"/>
      <c r="D689" s="23"/>
      <c r="E689" s="24"/>
      <c r="F689" s="29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x14ac:dyDescent="0.25">
      <c r="A690" s="1"/>
      <c r="B690" s="1"/>
      <c r="C690" s="40"/>
      <c r="D690" s="23"/>
      <c r="E690" s="24"/>
      <c r="F690" s="29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x14ac:dyDescent="0.25">
      <c r="A691" s="1"/>
      <c r="B691" s="1"/>
      <c r="C691" s="40"/>
      <c r="D691" s="23"/>
      <c r="E691" s="24"/>
      <c r="F691" s="29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x14ac:dyDescent="0.25">
      <c r="A692" s="1"/>
      <c r="B692" s="1"/>
      <c r="C692" s="40"/>
      <c r="D692" s="23"/>
      <c r="E692" s="24"/>
      <c r="F692" s="29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x14ac:dyDescent="0.25">
      <c r="A693" s="1"/>
      <c r="B693" s="1"/>
      <c r="C693" s="40"/>
      <c r="D693" s="23"/>
      <c r="E693" s="24"/>
      <c r="F693" s="29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x14ac:dyDescent="0.25">
      <c r="A694" s="1"/>
      <c r="B694" s="1"/>
      <c r="C694" s="40"/>
      <c r="D694" s="23"/>
      <c r="E694" s="24"/>
      <c r="F694" s="29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x14ac:dyDescent="0.25">
      <c r="A695" s="1"/>
      <c r="B695" s="1"/>
      <c r="C695" s="40"/>
      <c r="D695" s="23"/>
      <c r="E695" s="24"/>
      <c r="F695" s="29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x14ac:dyDescent="0.25">
      <c r="A696" s="1"/>
      <c r="B696" s="1"/>
      <c r="C696" s="40"/>
      <c r="D696" s="23"/>
      <c r="E696" s="24"/>
      <c r="F696" s="29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x14ac:dyDescent="0.25">
      <c r="A697" s="1"/>
      <c r="B697" s="1"/>
      <c r="C697" s="40"/>
      <c r="D697" s="23"/>
      <c r="E697" s="24"/>
      <c r="F697" s="29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x14ac:dyDescent="0.25">
      <c r="A698" s="1"/>
      <c r="B698" s="1"/>
      <c r="C698" s="40"/>
      <c r="D698" s="23"/>
      <c r="E698" s="24"/>
      <c r="F698" s="29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x14ac:dyDescent="0.25">
      <c r="A699" s="1"/>
      <c r="B699" s="1"/>
      <c r="C699" s="40"/>
      <c r="D699" s="23"/>
      <c r="E699" s="24"/>
      <c r="F699" s="29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x14ac:dyDescent="0.25">
      <c r="A700" s="1"/>
      <c r="B700" s="1"/>
      <c r="C700" s="40"/>
      <c r="D700" s="23"/>
      <c r="E700" s="24"/>
      <c r="F700" s="29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x14ac:dyDescent="0.25">
      <c r="A701" s="1"/>
      <c r="B701" s="1"/>
      <c r="C701" s="40"/>
      <c r="D701" s="23"/>
      <c r="E701" s="24"/>
      <c r="F701" s="29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x14ac:dyDescent="0.25">
      <c r="A702" s="1"/>
      <c r="B702" s="1"/>
      <c r="C702" s="40"/>
      <c r="D702" s="23"/>
      <c r="E702" s="24"/>
      <c r="F702" s="29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x14ac:dyDescent="0.25">
      <c r="A703" s="1"/>
      <c r="B703" s="1"/>
      <c r="C703" s="40"/>
      <c r="D703" s="23"/>
      <c r="E703" s="24"/>
      <c r="F703" s="29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x14ac:dyDescent="0.25">
      <c r="A704" s="1"/>
      <c r="B704" s="1"/>
      <c r="C704" s="40"/>
      <c r="D704" s="23"/>
      <c r="E704" s="24"/>
      <c r="F704" s="29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x14ac:dyDescent="0.25">
      <c r="A705" s="1"/>
      <c r="B705" s="1"/>
      <c r="C705" s="40"/>
      <c r="D705" s="23"/>
      <c r="E705" s="24"/>
      <c r="F705" s="29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x14ac:dyDescent="0.25">
      <c r="A706" s="1"/>
      <c r="B706" s="1"/>
      <c r="C706" s="40"/>
      <c r="D706" s="23"/>
      <c r="E706" s="24"/>
      <c r="F706" s="29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x14ac:dyDescent="0.25">
      <c r="A707" s="1"/>
      <c r="B707" s="1"/>
      <c r="C707" s="40"/>
      <c r="D707" s="23"/>
      <c r="E707" s="24"/>
      <c r="F707" s="29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x14ac:dyDescent="0.25">
      <c r="A708" s="1"/>
      <c r="B708" s="1"/>
      <c r="C708" s="40"/>
      <c r="D708" s="23"/>
      <c r="E708" s="24"/>
      <c r="F708" s="29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x14ac:dyDescent="0.25">
      <c r="A709" s="1"/>
      <c r="B709" s="1"/>
      <c r="C709" s="40"/>
      <c r="D709" s="23"/>
      <c r="E709" s="24"/>
      <c r="F709" s="29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x14ac:dyDescent="0.25">
      <c r="A710" s="1"/>
      <c r="B710" s="1"/>
      <c r="C710" s="40"/>
      <c r="D710" s="23"/>
      <c r="E710" s="24"/>
      <c r="F710" s="29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x14ac:dyDescent="0.25">
      <c r="A711" s="1"/>
      <c r="B711" s="1"/>
      <c r="C711" s="40"/>
      <c r="D711" s="23"/>
      <c r="E711" s="24"/>
      <c r="F711" s="29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x14ac:dyDescent="0.25">
      <c r="A712" s="1"/>
      <c r="B712" s="1"/>
      <c r="C712" s="40"/>
      <c r="D712" s="23"/>
      <c r="E712" s="24"/>
      <c r="F712" s="29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x14ac:dyDescent="0.25">
      <c r="A713" s="1"/>
      <c r="B713" s="1"/>
      <c r="C713" s="40"/>
      <c r="D713" s="23"/>
      <c r="E713" s="24"/>
      <c r="F713" s="29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x14ac:dyDescent="0.25">
      <c r="A714" s="1"/>
      <c r="B714" s="1"/>
      <c r="C714" s="40"/>
      <c r="D714" s="23"/>
      <c r="E714" s="24"/>
      <c r="F714" s="29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x14ac:dyDescent="0.25">
      <c r="A715" s="1"/>
      <c r="B715" s="1"/>
      <c r="C715" s="40"/>
      <c r="D715" s="23"/>
      <c r="E715" s="24"/>
      <c r="F715" s="29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x14ac:dyDescent="0.25">
      <c r="A716" s="1"/>
      <c r="B716" s="1"/>
      <c r="C716" s="40"/>
      <c r="D716" s="23"/>
      <c r="E716" s="24"/>
      <c r="F716" s="29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x14ac:dyDescent="0.25">
      <c r="A717" s="1"/>
      <c r="B717" s="1"/>
      <c r="C717" s="40"/>
      <c r="D717" s="23"/>
      <c r="E717" s="24"/>
      <c r="F717" s="29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x14ac:dyDescent="0.25">
      <c r="A718" s="1"/>
      <c r="B718" s="1"/>
      <c r="C718" s="40"/>
      <c r="D718" s="23"/>
      <c r="E718" s="24"/>
      <c r="F718" s="29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x14ac:dyDescent="0.25">
      <c r="A719" s="1"/>
      <c r="B719" s="1"/>
      <c r="C719" s="40"/>
      <c r="D719" s="23"/>
      <c r="E719" s="24"/>
      <c r="F719" s="29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x14ac:dyDescent="0.25">
      <c r="A720" s="1"/>
      <c r="B720" s="1"/>
      <c r="C720" s="40"/>
      <c r="D720" s="23"/>
      <c r="E720" s="24"/>
      <c r="F720" s="29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x14ac:dyDescent="0.25">
      <c r="A721" s="1"/>
      <c r="B721" s="1"/>
      <c r="C721" s="40"/>
      <c r="D721" s="23"/>
      <c r="E721" s="24"/>
      <c r="F721" s="29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x14ac:dyDescent="0.25">
      <c r="A722" s="1"/>
      <c r="B722" s="1"/>
      <c r="C722" s="40"/>
      <c r="D722" s="23"/>
      <c r="E722" s="24"/>
      <c r="F722" s="29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x14ac:dyDescent="0.25">
      <c r="A723" s="1"/>
      <c r="B723" s="1"/>
      <c r="C723" s="40"/>
      <c r="D723" s="23"/>
      <c r="E723" s="24"/>
      <c r="F723" s="29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x14ac:dyDescent="0.25">
      <c r="A724" s="1"/>
      <c r="B724" s="1"/>
      <c r="C724" s="40"/>
      <c r="D724" s="23"/>
      <c r="E724" s="24"/>
      <c r="F724" s="29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x14ac:dyDescent="0.25">
      <c r="A725" s="1"/>
      <c r="B725" s="1"/>
      <c r="C725" s="40"/>
      <c r="D725" s="23"/>
      <c r="E725" s="24"/>
      <c r="F725" s="29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x14ac:dyDescent="0.25">
      <c r="A726" s="1"/>
      <c r="B726" s="1"/>
      <c r="C726" s="40"/>
      <c r="D726" s="23"/>
      <c r="E726" s="24"/>
      <c r="F726" s="29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x14ac:dyDescent="0.25">
      <c r="A727" s="1"/>
      <c r="B727" s="1"/>
      <c r="C727" s="40"/>
      <c r="D727" s="23"/>
      <c r="E727" s="24"/>
      <c r="F727" s="29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x14ac:dyDescent="0.25">
      <c r="A728" s="1"/>
      <c r="B728" s="1"/>
      <c r="C728" s="40"/>
      <c r="D728" s="23"/>
      <c r="E728" s="24"/>
      <c r="F728" s="29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x14ac:dyDescent="0.25">
      <c r="A729" s="1"/>
      <c r="B729" s="1"/>
      <c r="C729" s="40"/>
      <c r="D729" s="23"/>
      <c r="E729" s="24"/>
      <c r="F729" s="29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x14ac:dyDescent="0.25">
      <c r="A730" s="1"/>
      <c r="B730" s="1"/>
      <c r="C730" s="40"/>
      <c r="D730" s="23"/>
      <c r="E730" s="24"/>
      <c r="F730" s="29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x14ac:dyDescent="0.25">
      <c r="A731" s="1"/>
      <c r="B731" s="1"/>
      <c r="C731" s="40"/>
      <c r="D731" s="23"/>
      <c r="E731" s="24"/>
      <c r="F731" s="29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x14ac:dyDescent="0.25">
      <c r="A732" s="1"/>
      <c r="B732" s="1"/>
      <c r="C732" s="40"/>
      <c r="D732" s="23"/>
      <c r="E732" s="24"/>
      <c r="F732" s="29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x14ac:dyDescent="0.25">
      <c r="A733" s="1"/>
      <c r="B733" s="1"/>
      <c r="C733" s="40"/>
      <c r="D733" s="23"/>
      <c r="E733" s="24"/>
      <c r="F733" s="29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x14ac:dyDescent="0.25">
      <c r="A734" s="1"/>
      <c r="B734" s="1"/>
      <c r="C734" s="40"/>
      <c r="D734" s="23"/>
      <c r="E734" s="24"/>
      <c r="F734" s="29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x14ac:dyDescent="0.25">
      <c r="A735" s="1"/>
      <c r="B735" s="1"/>
      <c r="C735" s="40"/>
      <c r="D735" s="23"/>
      <c r="E735" s="24"/>
      <c r="F735" s="29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x14ac:dyDescent="0.25">
      <c r="A736" s="1"/>
      <c r="B736" s="1"/>
      <c r="C736" s="40"/>
      <c r="D736" s="23"/>
      <c r="E736" s="24"/>
      <c r="F736" s="29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x14ac:dyDescent="0.25">
      <c r="A737" s="1"/>
      <c r="B737" s="1"/>
      <c r="C737" s="40"/>
      <c r="D737" s="23"/>
      <c r="E737" s="24"/>
      <c r="F737" s="29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x14ac:dyDescent="0.25">
      <c r="A738" s="1"/>
      <c r="B738" s="1"/>
      <c r="C738" s="40"/>
      <c r="D738" s="23"/>
      <c r="E738" s="24"/>
      <c r="F738" s="29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x14ac:dyDescent="0.25">
      <c r="A739" s="1"/>
      <c r="B739" s="1"/>
      <c r="C739" s="40"/>
      <c r="D739" s="23"/>
      <c r="E739" s="24"/>
      <c r="F739" s="29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x14ac:dyDescent="0.25">
      <c r="A740" s="1"/>
      <c r="B740" s="1"/>
      <c r="C740" s="40"/>
      <c r="D740" s="23"/>
      <c r="E740" s="24"/>
      <c r="F740" s="29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x14ac:dyDescent="0.25">
      <c r="A741" s="1"/>
      <c r="B741" s="1"/>
      <c r="C741" s="40"/>
      <c r="D741" s="23"/>
      <c r="E741" s="24"/>
      <c r="F741" s="29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x14ac:dyDescent="0.25">
      <c r="A742" s="1"/>
      <c r="B742" s="1"/>
      <c r="C742" s="40"/>
      <c r="D742" s="23"/>
      <c r="E742" s="24"/>
      <c r="F742" s="29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x14ac:dyDescent="0.25">
      <c r="A743" s="1"/>
      <c r="B743" s="1"/>
      <c r="C743" s="40"/>
      <c r="D743" s="23"/>
      <c r="E743" s="24"/>
      <c r="F743" s="29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x14ac:dyDescent="0.25">
      <c r="A744" s="1"/>
      <c r="B744" s="1"/>
      <c r="C744" s="40"/>
      <c r="D744" s="23"/>
      <c r="E744" s="24"/>
      <c r="F744" s="29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x14ac:dyDescent="0.25">
      <c r="A745" s="1"/>
      <c r="B745" s="1"/>
      <c r="C745" s="40"/>
      <c r="D745" s="23"/>
      <c r="E745" s="24"/>
      <c r="F745" s="29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x14ac:dyDescent="0.25">
      <c r="A746" s="1"/>
      <c r="B746" s="1"/>
      <c r="C746" s="40"/>
      <c r="D746" s="23"/>
      <c r="E746" s="24"/>
      <c r="F746" s="29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x14ac:dyDescent="0.25">
      <c r="A747" s="1"/>
      <c r="B747" s="1"/>
      <c r="C747" s="40"/>
      <c r="D747" s="23"/>
      <c r="E747" s="24"/>
      <c r="F747" s="29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x14ac:dyDescent="0.25">
      <c r="A748" s="1"/>
      <c r="B748" s="1"/>
      <c r="C748" s="40"/>
      <c r="D748" s="23"/>
      <c r="E748" s="24"/>
      <c r="F748" s="29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x14ac:dyDescent="0.25">
      <c r="A749" s="1"/>
      <c r="B749" s="1"/>
      <c r="C749" s="40"/>
      <c r="D749" s="23"/>
      <c r="E749" s="24"/>
      <c r="F749" s="29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x14ac:dyDescent="0.25">
      <c r="A750" s="1"/>
      <c r="B750" s="1"/>
      <c r="C750" s="40"/>
      <c r="D750" s="23"/>
      <c r="E750" s="24"/>
      <c r="F750" s="29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x14ac:dyDescent="0.25">
      <c r="A751" s="1"/>
      <c r="B751" s="1"/>
      <c r="C751" s="40"/>
      <c r="D751" s="23"/>
      <c r="E751" s="24"/>
      <c r="F751" s="29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x14ac:dyDescent="0.25">
      <c r="A752" s="1"/>
      <c r="B752" s="1"/>
      <c r="C752" s="40"/>
      <c r="D752" s="23"/>
      <c r="E752" s="24"/>
      <c r="F752" s="29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x14ac:dyDescent="0.25">
      <c r="A753" s="1"/>
      <c r="B753" s="1"/>
      <c r="C753" s="40"/>
      <c r="D753" s="23"/>
      <c r="E753" s="24"/>
      <c r="F753" s="29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x14ac:dyDescent="0.25">
      <c r="A754" s="1"/>
      <c r="B754" s="1"/>
      <c r="C754" s="40"/>
      <c r="D754" s="23"/>
      <c r="E754" s="24"/>
      <c r="F754" s="29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x14ac:dyDescent="0.25">
      <c r="A755" s="1"/>
      <c r="B755" s="1"/>
      <c r="C755" s="40"/>
      <c r="D755" s="23"/>
      <c r="E755" s="24"/>
      <c r="F755" s="29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x14ac:dyDescent="0.25">
      <c r="A756" s="1"/>
      <c r="B756" s="1"/>
      <c r="C756" s="40"/>
      <c r="D756" s="23"/>
      <c r="E756" s="24"/>
      <c r="F756" s="29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x14ac:dyDescent="0.25">
      <c r="A757" s="1"/>
      <c r="B757" s="1"/>
      <c r="C757" s="40"/>
      <c r="D757" s="23"/>
      <c r="E757" s="24"/>
      <c r="F757" s="29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x14ac:dyDescent="0.25">
      <c r="A758" s="1"/>
      <c r="B758" s="1"/>
      <c r="C758" s="40"/>
      <c r="D758" s="23"/>
      <c r="E758" s="24"/>
      <c r="F758" s="29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x14ac:dyDescent="0.25">
      <c r="A759" s="1"/>
      <c r="B759" s="1"/>
      <c r="C759" s="40"/>
      <c r="D759" s="23"/>
      <c r="E759" s="24"/>
      <c r="F759" s="29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x14ac:dyDescent="0.25">
      <c r="A760" s="1"/>
      <c r="B760" s="1"/>
      <c r="C760" s="40"/>
      <c r="D760" s="23"/>
      <c r="E760" s="24"/>
      <c r="F760" s="29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x14ac:dyDescent="0.25">
      <c r="A761" s="1"/>
      <c r="B761" s="1"/>
      <c r="C761" s="40"/>
      <c r="D761" s="23"/>
      <c r="E761" s="24"/>
      <c r="F761" s="29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x14ac:dyDescent="0.25">
      <c r="A762" s="1"/>
      <c r="B762" s="1"/>
      <c r="C762" s="40"/>
      <c r="D762" s="23"/>
      <c r="E762" s="24"/>
      <c r="F762" s="29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x14ac:dyDescent="0.25">
      <c r="A763" s="1"/>
      <c r="B763" s="1"/>
      <c r="C763" s="40"/>
      <c r="D763" s="23"/>
      <c r="E763" s="24"/>
      <c r="F763" s="29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x14ac:dyDescent="0.25">
      <c r="A764" s="1"/>
      <c r="B764" s="1"/>
      <c r="C764" s="40"/>
      <c r="D764" s="23"/>
      <c r="E764" s="24"/>
      <c r="F764" s="29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x14ac:dyDescent="0.25">
      <c r="A765" s="1"/>
      <c r="B765" s="1"/>
      <c r="C765" s="40"/>
      <c r="D765" s="23"/>
      <c r="E765" s="24"/>
      <c r="F765" s="29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x14ac:dyDescent="0.25">
      <c r="A766" s="1"/>
      <c r="B766" s="1"/>
      <c r="C766" s="40"/>
      <c r="D766" s="23"/>
      <c r="E766" s="24"/>
      <c r="F766" s="29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x14ac:dyDescent="0.25">
      <c r="A767" s="1"/>
      <c r="B767" s="1"/>
      <c r="C767" s="40"/>
      <c r="D767" s="23"/>
      <c r="E767" s="24"/>
      <c r="F767" s="29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x14ac:dyDescent="0.25">
      <c r="A768" s="1"/>
      <c r="B768" s="1"/>
      <c r="C768" s="40"/>
      <c r="D768" s="23"/>
      <c r="E768" s="24"/>
      <c r="F768" s="29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x14ac:dyDescent="0.25">
      <c r="A769" s="1"/>
      <c r="B769" s="1"/>
      <c r="C769" s="40"/>
      <c r="D769" s="23"/>
      <c r="E769" s="24"/>
      <c r="F769" s="29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x14ac:dyDescent="0.25">
      <c r="A770" s="1"/>
      <c r="B770" s="1"/>
      <c r="C770" s="40"/>
      <c r="D770" s="23"/>
      <c r="E770" s="24"/>
      <c r="F770" s="29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x14ac:dyDescent="0.25">
      <c r="A771" s="1"/>
      <c r="B771" s="1"/>
      <c r="C771" s="40"/>
      <c r="D771" s="23"/>
      <c r="E771" s="24"/>
      <c r="F771" s="29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x14ac:dyDescent="0.25">
      <c r="A772" s="1"/>
      <c r="B772" s="1"/>
      <c r="C772" s="40"/>
      <c r="D772" s="23"/>
      <c r="E772" s="24"/>
      <c r="F772" s="29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x14ac:dyDescent="0.25">
      <c r="A773" s="1"/>
      <c r="B773" s="1"/>
      <c r="C773" s="40"/>
      <c r="D773" s="23"/>
      <c r="E773" s="24"/>
      <c r="F773" s="29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x14ac:dyDescent="0.25">
      <c r="A774" s="1"/>
      <c r="B774" s="1"/>
      <c r="C774" s="40"/>
      <c r="D774" s="23"/>
      <c r="E774" s="24"/>
      <c r="F774" s="29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x14ac:dyDescent="0.25">
      <c r="A775" s="1"/>
      <c r="B775" s="1"/>
      <c r="C775" s="40"/>
      <c r="D775" s="23"/>
      <c r="E775" s="24"/>
      <c r="F775" s="29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x14ac:dyDescent="0.25">
      <c r="A776" s="1"/>
      <c r="B776" s="1"/>
      <c r="C776" s="40"/>
      <c r="D776" s="23"/>
      <c r="E776" s="24"/>
      <c r="F776" s="29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x14ac:dyDescent="0.25">
      <c r="A777" s="1"/>
      <c r="B777" s="1"/>
      <c r="C777" s="40"/>
      <c r="D777" s="23"/>
      <c r="E777" s="24"/>
      <c r="F777" s="29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x14ac:dyDescent="0.25">
      <c r="A778" s="1"/>
      <c r="B778" s="1"/>
      <c r="C778" s="40"/>
      <c r="D778" s="23"/>
      <c r="E778" s="24"/>
      <c r="F778" s="29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x14ac:dyDescent="0.25">
      <c r="A779" s="1"/>
      <c r="B779" s="1"/>
      <c r="C779" s="40"/>
      <c r="D779" s="23"/>
      <c r="E779" s="24"/>
      <c r="F779" s="29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x14ac:dyDescent="0.25">
      <c r="A780" s="1"/>
      <c r="B780" s="1"/>
      <c r="C780" s="40"/>
      <c r="D780" s="23"/>
      <c r="E780" s="24"/>
      <c r="F780" s="29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x14ac:dyDescent="0.25">
      <c r="A781" s="1"/>
      <c r="B781" s="1"/>
      <c r="C781" s="40"/>
      <c r="D781" s="23"/>
      <c r="E781" s="24"/>
      <c r="F781" s="29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x14ac:dyDescent="0.25">
      <c r="A782" s="1"/>
      <c r="B782" s="1"/>
      <c r="C782" s="40"/>
      <c r="D782" s="23"/>
      <c r="E782" s="24"/>
      <c r="F782" s="29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x14ac:dyDescent="0.25">
      <c r="A783" s="1"/>
      <c r="B783" s="1"/>
      <c r="C783" s="40"/>
      <c r="D783" s="23"/>
      <c r="E783" s="24"/>
      <c r="F783" s="29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x14ac:dyDescent="0.25">
      <c r="A784" s="1"/>
      <c r="B784" s="1"/>
      <c r="C784" s="40"/>
      <c r="D784" s="23"/>
      <c r="E784" s="24"/>
      <c r="F784" s="29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x14ac:dyDescent="0.25">
      <c r="A785" s="1"/>
      <c r="B785" s="1"/>
      <c r="C785" s="40"/>
      <c r="D785" s="23"/>
      <c r="E785" s="24"/>
      <c r="F785" s="29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x14ac:dyDescent="0.25">
      <c r="A786" s="1"/>
      <c r="B786" s="1"/>
      <c r="C786" s="40"/>
      <c r="D786" s="23"/>
      <c r="E786" s="24"/>
      <c r="F786" s="29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x14ac:dyDescent="0.25">
      <c r="A787" s="1"/>
      <c r="B787" s="1"/>
      <c r="C787" s="40"/>
      <c r="D787" s="23"/>
      <c r="E787" s="24"/>
      <c r="F787" s="29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x14ac:dyDescent="0.25">
      <c r="A788" s="1"/>
      <c r="B788" s="1"/>
      <c r="C788" s="40"/>
      <c r="D788" s="23"/>
      <c r="E788" s="24"/>
      <c r="F788" s="29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x14ac:dyDescent="0.25">
      <c r="A789" s="1"/>
      <c r="B789" s="1"/>
      <c r="C789" s="40"/>
      <c r="D789" s="23"/>
      <c r="E789" s="24"/>
      <c r="F789" s="29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x14ac:dyDescent="0.25">
      <c r="A790" s="1"/>
      <c r="B790" s="1"/>
      <c r="C790" s="40"/>
      <c r="D790" s="23"/>
      <c r="E790" s="24"/>
      <c r="F790" s="29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x14ac:dyDescent="0.25">
      <c r="A791" s="1"/>
      <c r="B791" s="1"/>
      <c r="C791" s="40"/>
      <c r="D791" s="23"/>
      <c r="E791" s="24"/>
      <c r="F791" s="29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x14ac:dyDescent="0.25">
      <c r="A792" s="1"/>
      <c r="B792" s="1"/>
      <c r="C792" s="40"/>
      <c r="D792" s="23"/>
      <c r="E792" s="24"/>
      <c r="F792" s="29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x14ac:dyDescent="0.25">
      <c r="A793" s="1"/>
      <c r="B793" s="1"/>
      <c r="C793" s="40"/>
      <c r="D793" s="23"/>
      <c r="E793" s="24"/>
      <c r="F793" s="29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x14ac:dyDescent="0.25">
      <c r="A794" s="1"/>
      <c r="B794" s="1"/>
      <c r="C794" s="40"/>
      <c r="D794" s="23"/>
      <c r="E794" s="24"/>
      <c r="F794" s="29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x14ac:dyDescent="0.25">
      <c r="A795" s="1"/>
      <c r="B795" s="1"/>
      <c r="C795" s="40"/>
      <c r="D795" s="23"/>
      <c r="E795" s="24"/>
      <c r="F795" s="29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x14ac:dyDescent="0.25">
      <c r="A796" s="1"/>
      <c r="B796" s="1"/>
      <c r="C796" s="40"/>
      <c r="D796" s="23"/>
      <c r="E796" s="24"/>
      <c r="F796" s="29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x14ac:dyDescent="0.25">
      <c r="A797" s="1"/>
      <c r="B797" s="1"/>
      <c r="C797" s="40"/>
      <c r="D797" s="23"/>
      <c r="E797" s="24"/>
      <c r="F797" s="29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x14ac:dyDescent="0.25">
      <c r="A798" s="1"/>
      <c r="B798" s="1"/>
      <c r="C798" s="40"/>
      <c r="D798" s="23"/>
      <c r="E798" s="24"/>
      <c r="F798" s="29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x14ac:dyDescent="0.25">
      <c r="A799" s="1"/>
      <c r="B799" s="1"/>
      <c r="C799" s="40"/>
      <c r="D799" s="23"/>
      <c r="E799" s="24"/>
      <c r="F799" s="29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x14ac:dyDescent="0.25">
      <c r="A800" s="1"/>
      <c r="B800" s="1"/>
      <c r="C800" s="40"/>
      <c r="D800" s="23"/>
      <c r="E800" s="24"/>
      <c r="F800" s="29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x14ac:dyDescent="0.25">
      <c r="A801" s="1"/>
      <c r="B801" s="1"/>
      <c r="C801" s="40"/>
      <c r="D801" s="23"/>
      <c r="E801" s="24"/>
      <c r="F801" s="29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x14ac:dyDescent="0.25">
      <c r="A802" s="1"/>
      <c r="B802" s="1"/>
      <c r="C802" s="40"/>
      <c r="D802" s="23"/>
      <c r="E802" s="24"/>
      <c r="F802" s="29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x14ac:dyDescent="0.25">
      <c r="A803" s="1"/>
      <c r="B803" s="1"/>
      <c r="C803" s="40"/>
      <c r="D803" s="23"/>
      <c r="E803" s="24"/>
      <c r="F803" s="29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x14ac:dyDescent="0.25">
      <c r="A804" s="1"/>
      <c r="B804" s="1"/>
      <c r="C804" s="40"/>
      <c r="D804" s="23"/>
      <c r="E804" s="24"/>
      <c r="F804" s="29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x14ac:dyDescent="0.25">
      <c r="A805" s="1"/>
      <c r="B805" s="1"/>
      <c r="C805" s="40"/>
      <c r="D805" s="23"/>
      <c r="E805" s="24"/>
      <c r="F805" s="29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x14ac:dyDescent="0.25">
      <c r="A806" s="1"/>
      <c r="B806" s="1"/>
      <c r="C806" s="40"/>
      <c r="D806" s="23"/>
      <c r="E806" s="24"/>
      <c r="F806" s="29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x14ac:dyDescent="0.25">
      <c r="A807" s="1"/>
      <c r="B807" s="1"/>
      <c r="C807" s="40"/>
      <c r="D807" s="23"/>
      <c r="E807" s="24"/>
      <c r="F807" s="29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x14ac:dyDescent="0.25">
      <c r="A808" s="1"/>
      <c r="B808" s="1"/>
      <c r="C808" s="40"/>
      <c r="D808" s="23"/>
      <c r="E808" s="24"/>
      <c r="F808" s="29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x14ac:dyDescent="0.25">
      <c r="A809" s="1"/>
      <c r="B809" s="1"/>
      <c r="C809" s="40"/>
      <c r="D809" s="23"/>
      <c r="E809" s="24"/>
      <c r="F809" s="29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x14ac:dyDescent="0.25">
      <c r="A810" s="1"/>
      <c r="B810" s="1"/>
      <c r="C810" s="40"/>
      <c r="D810" s="23"/>
      <c r="E810" s="24"/>
      <c r="F810" s="29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x14ac:dyDescent="0.25">
      <c r="A811" s="1"/>
      <c r="B811" s="1"/>
      <c r="C811" s="40"/>
      <c r="D811" s="23"/>
      <c r="E811" s="24"/>
      <c r="F811" s="29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x14ac:dyDescent="0.25">
      <c r="A812" s="1"/>
      <c r="B812" s="1"/>
      <c r="C812" s="40"/>
      <c r="D812" s="23"/>
      <c r="E812" s="24"/>
      <c r="F812" s="29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x14ac:dyDescent="0.25">
      <c r="A813" s="1"/>
      <c r="B813" s="1"/>
      <c r="C813" s="40"/>
      <c r="D813" s="23"/>
      <c r="E813" s="24"/>
      <c r="F813" s="29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x14ac:dyDescent="0.25">
      <c r="A814" s="1"/>
      <c r="B814" s="1"/>
      <c r="C814" s="40"/>
      <c r="D814" s="23"/>
      <c r="E814" s="24"/>
      <c r="F814" s="29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x14ac:dyDescent="0.25">
      <c r="A815" s="1"/>
      <c r="B815" s="1"/>
      <c r="C815" s="40"/>
      <c r="D815" s="23"/>
      <c r="E815" s="24"/>
      <c r="F815" s="29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x14ac:dyDescent="0.25">
      <c r="A816" s="1"/>
      <c r="B816" s="1"/>
      <c r="C816" s="40"/>
      <c r="D816" s="23"/>
      <c r="E816" s="24"/>
      <c r="F816" s="29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x14ac:dyDescent="0.25">
      <c r="A817" s="1"/>
      <c r="B817" s="1"/>
      <c r="C817" s="40"/>
      <c r="D817" s="23"/>
      <c r="E817" s="24"/>
      <c r="F817" s="29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x14ac:dyDescent="0.25">
      <c r="A818" s="1"/>
      <c r="B818" s="1"/>
      <c r="C818" s="40"/>
      <c r="D818" s="23"/>
      <c r="E818" s="24"/>
      <c r="F818" s="29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x14ac:dyDescent="0.25">
      <c r="A819" s="1"/>
      <c r="B819" s="1"/>
      <c r="C819" s="40"/>
      <c r="D819" s="23"/>
      <c r="E819" s="24"/>
      <c r="F819" s="29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x14ac:dyDescent="0.25">
      <c r="A820" s="1"/>
      <c r="B820" s="1"/>
      <c r="C820" s="40"/>
      <c r="D820" s="23"/>
      <c r="E820" s="24"/>
      <c r="F820" s="29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x14ac:dyDescent="0.25">
      <c r="A821" s="1"/>
      <c r="B821" s="1"/>
      <c r="C821" s="40"/>
      <c r="D821" s="23"/>
      <c r="E821" s="24"/>
      <c r="F821" s="29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x14ac:dyDescent="0.25">
      <c r="A822" s="1"/>
      <c r="B822" s="1"/>
      <c r="C822" s="40"/>
      <c r="D822" s="23"/>
      <c r="E822" s="24"/>
      <c r="F822" s="29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x14ac:dyDescent="0.25">
      <c r="A823" s="1"/>
      <c r="B823" s="1"/>
      <c r="C823" s="40"/>
      <c r="D823" s="23"/>
      <c r="E823" s="24"/>
      <c r="F823" s="29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x14ac:dyDescent="0.25">
      <c r="A824" s="1"/>
      <c r="B824" s="1"/>
      <c r="C824" s="40"/>
      <c r="D824" s="23"/>
      <c r="E824" s="24"/>
      <c r="F824" s="29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x14ac:dyDescent="0.25">
      <c r="A825" s="1"/>
      <c r="B825" s="1"/>
      <c r="C825" s="40"/>
      <c r="D825" s="23"/>
      <c r="E825" s="24"/>
      <c r="F825" s="29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x14ac:dyDescent="0.25">
      <c r="A826" s="1"/>
      <c r="B826" s="1"/>
      <c r="C826" s="40"/>
      <c r="D826" s="23"/>
      <c r="E826" s="24"/>
      <c r="F826" s="29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x14ac:dyDescent="0.25">
      <c r="A827" s="1"/>
      <c r="B827" s="1"/>
      <c r="C827" s="40"/>
      <c r="D827" s="23"/>
      <c r="E827" s="24"/>
      <c r="F827" s="29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x14ac:dyDescent="0.25">
      <c r="A828" s="1"/>
      <c r="B828" s="1"/>
      <c r="C828" s="40"/>
      <c r="D828" s="23"/>
      <c r="E828" s="24"/>
      <c r="F828" s="29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x14ac:dyDescent="0.25">
      <c r="A829" s="1"/>
      <c r="B829" s="1"/>
      <c r="C829" s="40"/>
      <c r="D829" s="23"/>
      <c r="E829" s="24"/>
      <c r="F829" s="29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x14ac:dyDescent="0.25">
      <c r="A830" s="1"/>
      <c r="B830" s="1"/>
      <c r="C830" s="40"/>
      <c r="D830" s="23"/>
      <c r="E830" s="24"/>
      <c r="F830" s="29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x14ac:dyDescent="0.25">
      <c r="A831" s="1"/>
      <c r="B831" s="1"/>
      <c r="C831" s="40"/>
      <c r="D831" s="23"/>
      <c r="E831" s="24"/>
      <c r="F831" s="29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x14ac:dyDescent="0.25">
      <c r="A832" s="1"/>
      <c r="B832" s="1"/>
      <c r="C832" s="40"/>
      <c r="D832" s="23"/>
      <c r="E832" s="24"/>
      <c r="F832" s="29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x14ac:dyDescent="0.25">
      <c r="A833" s="1"/>
      <c r="B833" s="1"/>
      <c r="C833" s="40"/>
      <c r="D833" s="23"/>
      <c r="E833" s="24"/>
      <c r="F833" s="29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x14ac:dyDescent="0.25">
      <c r="A834" s="1"/>
      <c r="B834" s="1"/>
      <c r="C834" s="40"/>
      <c r="D834" s="23"/>
      <c r="E834" s="24"/>
      <c r="F834" s="29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x14ac:dyDescent="0.25">
      <c r="A835" s="1"/>
      <c r="B835" s="1"/>
      <c r="C835" s="40"/>
      <c r="D835" s="23"/>
      <c r="E835" s="24"/>
      <c r="F835" s="29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x14ac:dyDescent="0.25">
      <c r="A836" s="1"/>
      <c r="B836" s="1"/>
      <c r="C836" s="40"/>
      <c r="D836" s="23"/>
      <c r="E836" s="24"/>
      <c r="F836" s="29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x14ac:dyDescent="0.25">
      <c r="A837" s="1"/>
      <c r="B837" s="1"/>
      <c r="C837" s="40"/>
      <c r="D837" s="23"/>
      <c r="E837" s="24"/>
      <c r="F837" s="29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x14ac:dyDescent="0.25">
      <c r="A838" s="1"/>
      <c r="B838" s="1"/>
      <c r="C838" s="40"/>
      <c r="D838" s="23"/>
      <c r="E838" s="24"/>
      <c r="F838" s="29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x14ac:dyDescent="0.25">
      <c r="A839" s="1"/>
      <c r="B839" s="1"/>
      <c r="C839" s="40"/>
      <c r="D839" s="23"/>
      <c r="E839" s="24"/>
      <c r="F839" s="29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x14ac:dyDescent="0.25">
      <c r="A840" s="1"/>
      <c r="B840" s="1"/>
      <c r="C840" s="40"/>
      <c r="D840" s="23"/>
      <c r="E840" s="24"/>
      <c r="F840" s="29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x14ac:dyDescent="0.25">
      <c r="A841" s="1"/>
      <c r="B841" s="1"/>
      <c r="C841" s="40"/>
      <c r="D841" s="23"/>
      <c r="E841" s="24"/>
      <c r="F841" s="29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x14ac:dyDescent="0.25">
      <c r="A842" s="1"/>
      <c r="B842" s="1"/>
      <c r="C842" s="40"/>
      <c r="D842" s="23"/>
      <c r="E842" s="24"/>
      <c r="F842" s="29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x14ac:dyDescent="0.25">
      <c r="A843" s="1"/>
      <c r="B843" s="1"/>
      <c r="C843" s="40"/>
      <c r="D843" s="23"/>
      <c r="E843" s="24"/>
      <c r="F843" s="29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x14ac:dyDescent="0.25">
      <c r="A844" s="1"/>
      <c r="B844" s="1"/>
      <c r="C844" s="40"/>
      <c r="D844" s="23"/>
      <c r="E844" s="24"/>
      <c r="F844" s="29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x14ac:dyDescent="0.25">
      <c r="A845" s="1"/>
      <c r="B845" s="1"/>
      <c r="C845" s="40"/>
      <c r="D845" s="23"/>
      <c r="E845" s="24"/>
      <c r="F845" s="29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x14ac:dyDescent="0.25">
      <c r="A846" s="1"/>
      <c r="B846" s="1"/>
      <c r="C846" s="40"/>
      <c r="D846" s="23"/>
      <c r="E846" s="24"/>
      <c r="F846" s="29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x14ac:dyDescent="0.25">
      <c r="A847" s="1"/>
      <c r="B847" s="1"/>
      <c r="C847" s="40"/>
      <c r="D847" s="23"/>
      <c r="E847" s="24"/>
      <c r="F847" s="29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x14ac:dyDescent="0.25">
      <c r="A848" s="1"/>
      <c r="B848" s="1"/>
      <c r="C848" s="40"/>
      <c r="D848" s="23"/>
      <c r="E848" s="24"/>
      <c r="F848" s="29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x14ac:dyDescent="0.25">
      <c r="A849" s="1"/>
      <c r="B849" s="1"/>
      <c r="C849" s="40"/>
      <c r="D849" s="23"/>
      <c r="E849" s="24"/>
      <c r="F849" s="29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x14ac:dyDescent="0.25">
      <c r="A850" s="1"/>
      <c r="B850" s="1"/>
      <c r="C850" s="40"/>
      <c r="D850" s="23"/>
      <c r="E850" s="24"/>
      <c r="F850" s="29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x14ac:dyDescent="0.25">
      <c r="A851" s="1"/>
      <c r="B851" s="1"/>
      <c r="C851" s="40"/>
      <c r="D851" s="23"/>
      <c r="E851" s="24"/>
      <c r="F851" s="29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x14ac:dyDescent="0.25">
      <c r="A852" s="1"/>
      <c r="B852" s="1"/>
      <c r="C852" s="40"/>
      <c r="D852" s="23"/>
      <c r="E852" s="24"/>
      <c r="F852" s="29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x14ac:dyDescent="0.25">
      <c r="A853" s="1"/>
      <c r="B853" s="1"/>
      <c r="C853" s="40"/>
      <c r="D853" s="23"/>
      <c r="E853" s="24"/>
      <c r="F853" s="29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x14ac:dyDescent="0.25">
      <c r="A854" s="1"/>
      <c r="B854" s="1"/>
      <c r="C854" s="40"/>
      <c r="D854" s="23"/>
      <c r="E854" s="24"/>
      <c r="F854" s="29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x14ac:dyDescent="0.25">
      <c r="A855" s="1"/>
      <c r="B855" s="1"/>
      <c r="C855" s="40"/>
      <c r="D855" s="23"/>
      <c r="E855" s="24"/>
      <c r="F855" s="29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x14ac:dyDescent="0.25">
      <c r="A856" s="1"/>
      <c r="B856" s="1"/>
      <c r="C856" s="40"/>
      <c r="D856" s="23"/>
      <c r="E856" s="24"/>
      <c r="F856" s="29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x14ac:dyDescent="0.25">
      <c r="A857" s="1"/>
      <c r="B857" s="1"/>
      <c r="C857" s="40"/>
      <c r="D857" s="23"/>
      <c r="E857" s="24"/>
      <c r="F857" s="29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x14ac:dyDescent="0.25">
      <c r="A858" s="1"/>
      <c r="B858" s="1"/>
      <c r="C858" s="40"/>
      <c r="D858" s="23"/>
      <c r="E858" s="24"/>
      <c r="F858" s="29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x14ac:dyDescent="0.25">
      <c r="A859" s="1"/>
      <c r="B859" s="1"/>
      <c r="C859" s="40"/>
      <c r="D859" s="23"/>
      <c r="E859" s="24"/>
      <c r="F859" s="29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x14ac:dyDescent="0.25">
      <c r="A860" s="1"/>
      <c r="B860" s="1"/>
      <c r="C860" s="40"/>
      <c r="D860" s="23"/>
      <c r="E860" s="24"/>
      <c r="F860" s="29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x14ac:dyDescent="0.25">
      <c r="A861" s="1"/>
      <c r="B861" s="1"/>
      <c r="C861" s="40"/>
      <c r="D861" s="23"/>
      <c r="E861" s="24"/>
      <c r="F861" s="29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x14ac:dyDescent="0.25">
      <c r="A862" s="1"/>
      <c r="B862" s="1"/>
      <c r="C862" s="40"/>
      <c r="D862" s="23"/>
      <c r="E862" s="24"/>
      <c r="F862" s="29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x14ac:dyDescent="0.25">
      <c r="A863" s="1"/>
      <c r="B863" s="1"/>
      <c r="C863" s="40"/>
      <c r="D863" s="23"/>
      <c r="E863" s="24"/>
      <c r="F863" s="29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x14ac:dyDescent="0.25">
      <c r="A864" s="1"/>
      <c r="B864" s="1"/>
      <c r="C864" s="40"/>
      <c r="D864" s="23"/>
      <c r="E864" s="24"/>
      <c r="F864" s="29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x14ac:dyDescent="0.25">
      <c r="A865" s="1"/>
      <c r="B865" s="1"/>
      <c r="C865" s="40"/>
      <c r="D865" s="23"/>
      <c r="E865" s="24"/>
      <c r="F865" s="29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x14ac:dyDescent="0.25">
      <c r="A866" s="1"/>
      <c r="B866" s="1"/>
      <c r="C866" s="40"/>
      <c r="D866" s="23"/>
      <c r="E866" s="24"/>
      <c r="F866" s="29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x14ac:dyDescent="0.25">
      <c r="A867" s="1"/>
      <c r="B867" s="1"/>
      <c r="C867" s="40"/>
      <c r="D867" s="23"/>
      <c r="E867" s="24"/>
      <c r="F867" s="29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x14ac:dyDescent="0.25">
      <c r="A868" s="1"/>
      <c r="B868" s="1"/>
      <c r="C868" s="40"/>
      <c r="D868" s="23"/>
      <c r="E868" s="24"/>
      <c r="F868" s="29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x14ac:dyDescent="0.25">
      <c r="A869" s="1"/>
      <c r="B869" s="1"/>
      <c r="C869" s="40"/>
      <c r="D869" s="23"/>
      <c r="E869" s="24"/>
      <c r="F869" s="29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x14ac:dyDescent="0.25">
      <c r="A870" s="1"/>
      <c r="B870" s="1"/>
      <c r="C870" s="40"/>
      <c r="D870" s="23"/>
      <c r="E870" s="24"/>
      <c r="F870" s="29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x14ac:dyDescent="0.25">
      <c r="A871" s="1"/>
      <c r="B871" s="1"/>
      <c r="C871" s="40"/>
      <c r="D871" s="23"/>
      <c r="E871" s="24"/>
      <c r="F871" s="29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x14ac:dyDescent="0.25">
      <c r="A872" s="1"/>
      <c r="B872" s="1"/>
      <c r="C872" s="40"/>
      <c r="D872" s="23"/>
      <c r="E872" s="24"/>
      <c r="F872" s="29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x14ac:dyDescent="0.25">
      <c r="A873" s="1"/>
      <c r="B873" s="1"/>
      <c r="C873" s="40"/>
      <c r="D873" s="23"/>
      <c r="E873" s="24"/>
      <c r="F873" s="29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x14ac:dyDescent="0.25">
      <c r="A874" s="1"/>
      <c r="B874" s="1"/>
      <c r="C874" s="40"/>
      <c r="D874" s="23"/>
      <c r="E874" s="24"/>
      <c r="F874" s="29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x14ac:dyDescent="0.25">
      <c r="A875" s="1"/>
      <c r="B875" s="1"/>
      <c r="C875" s="40"/>
      <c r="D875" s="23"/>
      <c r="E875" s="24"/>
      <c r="F875" s="29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x14ac:dyDescent="0.25">
      <c r="A876" s="1"/>
      <c r="B876" s="1"/>
      <c r="C876" s="40"/>
      <c r="D876" s="23"/>
      <c r="E876" s="24"/>
      <c r="F876" s="29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x14ac:dyDescent="0.25">
      <c r="A877" s="1"/>
      <c r="B877" s="1"/>
      <c r="C877" s="40"/>
      <c r="D877" s="23"/>
      <c r="E877" s="24"/>
      <c r="F877" s="29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x14ac:dyDescent="0.25">
      <c r="A878" s="1"/>
      <c r="B878" s="1"/>
      <c r="C878" s="40"/>
      <c r="D878" s="23"/>
      <c r="E878" s="24"/>
      <c r="F878" s="29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x14ac:dyDescent="0.25">
      <c r="A879" s="1"/>
      <c r="B879" s="1"/>
      <c r="C879" s="40"/>
      <c r="D879" s="23"/>
      <c r="E879" s="24"/>
      <c r="F879" s="29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x14ac:dyDescent="0.25">
      <c r="A880" s="1"/>
      <c r="B880" s="1"/>
      <c r="C880" s="40"/>
      <c r="D880" s="23"/>
      <c r="E880" s="24"/>
      <c r="F880" s="29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x14ac:dyDescent="0.25">
      <c r="A881" s="1"/>
      <c r="B881" s="1"/>
      <c r="C881" s="40"/>
      <c r="D881" s="23"/>
      <c r="E881" s="24"/>
      <c r="F881" s="29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x14ac:dyDescent="0.25">
      <c r="A882" s="1"/>
      <c r="B882" s="1"/>
      <c r="C882" s="40"/>
      <c r="D882" s="23"/>
      <c r="E882" s="24"/>
      <c r="F882" s="29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x14ac:dyDescent="0.25">
      <c r="A883" s="1"/>
      <c r="B883" s="1"/>
      <c r="C883" s="40"/>
      <c r="D883" s="23"/>
      <c r="E883" s="24"/>
      <c r="F883" s="29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x14ac:dyDescent="0.25">
      <c r="A884" s="1"/>
      <c r="B884" s="1"/>
      <c r="C884" s="40"/>
      <c r="D884" s="23"/>
      <c r="E884" s="24"/>
      <c r="F884" s="29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x14ac:dyDescent="0.25">
      <c r="A885" s="1"/>
      <c r="B885" s="1"/>
      <c r="C885" s="40"/>
      <c r="D885" s="23"/>
      <c r="E885" s="24"/>
      <c r="F885" s="29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x14ac:dyDescent="0.25">
      <c r="A886" s="1"/>
      <c r="B886" s="1"/>
      <c r="C886" s="40"/>
      <c r="D886" s="23"/>
      <c r="E886" s="24"/>
      <c r="F886" s="29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x14ac:dyDescent="0.25">
      <c r="A887" s="1"/>
      <c r="B887" s="1"/>
      <c r="C887" s="40"/>
      <c r="D887" s="23"/>
      <c r="E887" s="24"/>
      <c r="F887" s="29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x14ac:dyDescent="0.25">
      <c r="A888" s="1"/>
      <c r="B888" s="1"/>
      <c r="C888" s="40"/>
      <c r="D888" s="23"/>
      <c r="E888" s="24"/>
      <c r="F888" s="29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x14ac:dyDescent="0.25">
      <c r="A889" s="1"/>
      <c r="B889" s="1"/>
      <c r="C889" s="40"/>
      <c r="D889" s="23"/>
      <c r="E889" s="24"/>
      <c r="F889" s="29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x14ac:dyDescent="0.25">
      <c r="A890" s="1"/>
      <c r="B890" s="1"/>
      <c r="C890" s="40"/>
      <c r="D890" s="23"/>
      <c r="E890" s="24"/>
      <c r="F890" s="29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x14ac:dyDescent="0.25">
      <c r="A891" s="1"/>
      <c r="B891" s="1"/>
      <c r="C891" s="40"/>
      <c r="D891" s="23"/>
      <c r="E891" s="24"/>
      <c r="F891" s="29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x14ac:dyDescent="0.25">
      <c r="A892" s="1"/>
      <c r="B892" s="1"/>
      <c r="C892" s="40"/>
      <c r="D892" s="23"/>
      <c r="E892" s="24"/>
      <c r="F892" s="29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x14ac:dyDescent="0.25">
      <c r="A893" s="1"/>
      <c r="B893" s="1"/>
      <c r="C893" s="40"/>
      <c r="D893" s="23"/>
      <c r="E893" s="24"/>
      <c r="F893" s="29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x14ac:dyDescent="0.25">
      <c r="A894" s="1"/>
      <c r="B894" s="1"/>
      <c r="C894" s="40"/>
      <c r="D894" s="23"/>
      <c r="E894" s="24"/>
      <c r="F894" s="29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x14ac:dyDescent="0.25">
      <c r="A895" s="1"/>
      <c r="B895" s="1"/>
      <c r="C895" s="40"/>
      <c r="D895" s="23"/>
      <c r="E895" s="24"/>
      <c r="F895" s="29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x14ac:dyDescent="0.25">
      <c r="A896" s="1"/>
      <c r="B896" s="1"/>
      <c r="C896" s="40"/>
      <c r="D896" s="23"/>
      <c r="E896" s="24"/>
      <c r="F896" s="29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x14ac:dyDescent="0.25">
      <c r="A897" s="1"/>
      <c r="B897" s="1"/>
      <c r="C897" s="40"/>
      <c r="D897" s="23"/>
      <c r="E897" s="24"/>
      <c r="F897" s="29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x14ac:dyDescent="0.25">
      <c r="A898" s="1"/>
      <c r="B898" s="1"/>
      <c r="C898" s="40"/>
      <c r="D898" s="23"/>
      <c r="E898" s="24"/>
      <c r="F898" s="29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x14ac:dyDescent="0.25">
      <c r="A899" s="1"/>
      <c r="B899" s="1"/>
      <c r="C899" s="40"/>
      <c r="D899" s="23"/>
      <c r="E899" s="24"/>
      <c r="F899" s="29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x14ac:dyDescent="0.25">
      <c r="A900" s="1"/>
      <c r="B900" s="1"/>
      <c r="C900" s="40"/>
      <c r="D900" s="23"/>
      <c r="E900" s="24"/>
      <c r="F900" s="29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x14ac:dyDescent="0.25">
      <c r="A901" s="1"/>
      <c r="B901" s="1"/>
      <c r="C901" s="40"/>
      <c r="D901" s="23"/>
      <c r="E901" s="24"/>
      <c r="F901" s="29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x14ac:dyDescent="0.25">
      <c r="A902" s="1"/>
      <c r="B902" s="1"/>
      <c r="C902" s="40"/>
      <c r="D902" s="23"/>
      <c r="E902" s="24"/>
      <c r="F902" s="29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x14ac:dyDescent="0.25">
      <c r="A903" s="1"/>
      <c r="B903" s="1"/>
      <c r="C903" s="40"/>
      <c r="D903" s="23"/>
      <c r="E903" s="24"/>
      <c r="F903" s="29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x14ac:dyDescent="0.25">
      <c r="A904" s="1"/>
      <c r="B904" s="1"/>
      <c r="C904" s="40"/>
      <c r="D904" s="23"/>
      <c r="E904" s="24"/>
      <c r="F904" s="29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x14ac:dyDescent="0.25">
      <c r="A905" s="1"/>
      <c r="B905" s="1"/>
      <c r="C905" s="40"/>
      <c r="D905" s="23"/>
      <c r="E905" s="24"/>
      <c r="F905" s="29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x14ac:dyDescent="0.25">
      <c r="A906" s="1"/>
      <c r="B906" s="1"/>
      <c r="C906" s="40"/>
      <c r="D906" s="23"/>
      <c r="E906" s="24"/>
      <c r="F906" s="29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x14ac:dyDescent="0.25">
      <c r="A907" s="1"/>
      <c r="B907" s="1"/>
      <c r="C907" s="40"/>
      <c r="D907" s="23"/>
      <c r="E907" s="24"/>
      <c r="F907" s="29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x14ac:dyDescent="0.25">
      <c r="A908" s="1"/>
      <c r="B908" s="1"/>
      <c r="C908" s="40"/>
      <c r="D908" s="23"/>
      <c r="E908" s="24"/>
      <c r="F908" s="29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x14ac:dyDescent="0.25">
      <c r="A909" s="1"/>
      <c r="B909" s="1"/>
      <c r="C909" s="40"/>
      <c r="D909" s="23"/>
      <c r="E909" s="24"/>
      <c r="F909" s="29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x14ac:dyDescent="0.25">
      <c r="A910" s="1"/>
      <c r="B910" s="1"/>
      <c r="C910" s="40"/>
      <c r="D910" s="23"/>
      <c r="E910" s="24"/>
      <c r="F910" s="29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x14ac:dyDescent="0.25">
      <c r="A911" s="1"/>
      <c r="B911" s="1"/>
      <c r="C911" s="40"/>
      <c r="D911" s="23"/>
      <c r="E911" s="24"/>
      <c r="F911" s="29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x14ac:dyDescent="0.25">
      <c r="A912" s="1"/>
      <c r="B912" s="1"/>
      <c r="C912" s="40"/>
      <c r="D912" s="23"/>
      <c r="E912" s="24"/>
      <c r="F912" s="29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x14ac:dyDescent="0.25">
      <c r="A913" s="1"/>
      <c r="B913" s="1"/>
      <c r="C913" s="40"/>
      <c r="D913" s="23"/>
      <c r="E913" s="24"/>
      <c r="F913" s="29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x14ac:dyDescent="0.25">
      <c r="A914" s="1"/>
      <c r="B914" s="1"/>
      <c r="C914" s="40"/>
      <c r="D914" s="23"/>
      <c r="E914" s="24"/>
      <c r="F914" s="29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x14ac:dyDescent="0.25">
      <c r="A915" s="1"/>
      <c r="B915" s="1"/>
      <c r="C915" s="40"/>
      <c r="D915" s="23"/>
      <c r="E915" s="24"/>
      <c r="F915" s="29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x14ac:dyDescent="0.25">
      <c r="A916" s="1"/>
      <c r="B916" s="1"/>
      <c r="C916" s="40"/>
      <c r="D916" s="23"/>
      <c r="E916" s="24"/>
      <c r="F916" s="29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x14ac:dyDescent="0.25">
      <c r="A917" s="1"/>
      <c r="B917" s="1"/>
      <c r="C917" s="40"/>
      <c r="D917" s="23"/>
      <c r="E917" s="24"/>
      <c r="F917" s="29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x14ac:dyDescent="0.25">
      <c r="A918" s="1"/>
      <c r="B918" s="1"/>
      <c r="C918" s="40"/>
      <c r="D918" s="23"/>
      <c r="E918" s="24"/>
      <c r="F918" s="29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x14ac:dyDescent="0.25">
      <c r="A919" s="1"/>
      <c r="B919" s="1"/>
      <c r="C919" s="40"/>
      <c r="D919" s="23"/>
      <c r="E919" s="24"/>
      <c r="F919" s="29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x14ac:dyDescent="0.25">
      <c r="A920" s="1"/>
      <c r="B920" s="1"/>
      <c r="C920" s="40"/>
      <c r="D920" s="23"/>
      <c r="E920" s="24"/>
      <c r="F920" s="29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x14ac:dyDescent="0.25">
      <c r="A921" s="1"/>
      <c r="B921" s="1"/>
      <c r="C921" s="40"/>
      <c r="D921" s="23"/>
      <c r="E921" s="24"/>
      <c r="F921" s="29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x14ac:dyDescent="0.25">
      <c r="A922" s="1"/>
      <c r="B922" s="1"/>
      <c r="C922" s="40"/>
      <c r="D922" s="23"/>
      <c r="E922" s="24"/>
      <c r="F922" s="29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x14ac:dyDescent="0.25">
      <c r="A923" s="1"/>
      <c r="B923" s="1"/>
      <c r="C923" s="40"/>
      <c r="D923" s="23"/>
      <c r="E923" s="24"/>
      <c r="F923" s="29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x14ac:dyDescent="0.25">
      <c r="A924" s="1"/>
      <c r="B924" s="1"/>
      <c r="C924" s="40"/>
      <c r="D924" s="23"/>
      <c r="E924" s="24"/>
      <c r="F924" s="29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x14ac:dyDescent="0.25">
      <c r="A925" s="1"/>
      <c r="B925" s="1"/>
      <c r="C925" s="40"/>
      <c r="D925" s="23"/>
      <c r="E925" s="24"/>
      <c r="F925" s="29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x14ac:dyDescent="0.25">
      <c r="A926" s="1"/>
      <c r="B926" s="1"/>
      <c r="C926" s="40"/>
      <c r="D926" s="23"/>
      <c r="E926" s="24"/>
      <c r="F926" s="29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x14ac:dyDescent="0.25">
      <c r="A927" s="1"/>
      <c r="B927" s="1"/>
      <c r="C927" s="40"/>
      <c r="D927" s="23"/>
      <c r="E927" s="24"/>
      <c r="F927" s="29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x14ac:dyDescent="0.25">
      <c r="A928" s="1"/>
      <c r="B928" s="1"/>
      <c r="C928" s="40"/>
      <c r="D928" s="23"/>
      <c r="E928" s="24"/>
      <c r="F928" s="29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x14ac:dyDescent="0.25">
      <c r="A929" s="1"/>
      <c r="B929" s="1"/>
      <c r="C929" s="40"/>
      <c r="D929" s="23"/>
      <c r="E929" s="24"/>
      <c r="F929" s="29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x14ac:dyDescent="0.25">
      <c r="A930" s="1"/>
      <c r="B930" s="1"/>
      <c r="C930" s="40"/>
      <c r="D930" s="23"/>
      <c r="E930" s="24"/>
      <c r="F930" s="29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x14ac:dyDescent="0.25">
      <c r="A931" s="1"/>
      <c r="B931" s="1"/>
      <c r="C931" s="40"/>
      <c r="D931" s="23"/>
      <c r="E931" s="24"/>
      <c r="F931" s="29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x14ac:dyDescent="0.25">
      <c r="A932" s="1"/>
      <c r="B932" s="1"/>
      <c r="C932" s="40"/>
      <c r="D932" s="23"/>
      <c r="E932" s="24"/>
      <c r="F932" s="29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x14ac:dyDescent="0.25">
      <c r="A933" s="1"/>
      <c r="B933" s="1"/>
      <c r="C933" s="40"/>
      <c r="D933" s="23"/>
      <c r="E933" s="24"/>
      <c r="F933" s="29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x14ac:dyDescent="0.25">
      <c r="A934" s="1"/>
      <c r="B934" s="1"/>
      <c r="C934" s="40"/>
      <c r="D934" s="23"/>
      <c r="E934" s="24"/>
      <c r="F934" s="29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x14ac:dyDescent="0.25">
      <c r="A935" s="1"/>
      <c r="B935" s="1"/>
      <c r="C935" s="40"/>
      <c r="D935" s="23"/>
      <c r="E935" s="24"/>
      <c r="F935" s="29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x14ac:dyDescent="0.25">
      <c r="A936" s="1"/>
      <c r="B936" s="1"/>
      <c r="C936" s="40"/>
      <c r="D936" s="23"/>
      <c r="E936" s="24"/>
      <c r="F936" s="29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x14ac:dyDescent="0.25">
      <c r="A937" s="1"/>
      <c r="B937" s="1"/>
      <c r="C937" s="40"/>
      <c r="D937" s="23"/>
      <c r="E937" s="24"/>
      <c r="F937" s="29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x14ac:dyDescent="0.25">
      <c r="A938" s="1"/>
      <c r="B938" s="1"/>
      <c r="C938" s="40"/>
      <c r="D938" s="23"/>
      <c r="E938" s="24"/>
      <c r="F938" s="29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x14ac:dyDescent="0.25">
      <c r="A939" s="1"/>
      <c r="B939" s="1"/>
      <c r="C939" s="40"/>
      <c r="D939" s="23"/>
      <c r="E939" s="24"/>
      <c r="F939" s="29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x14ac:dyDescent="0.25">
      <c r="A940" s="1"/>
      <c r="B940" s="1"/>
      <c r="C940" s="40"/>
      <c r="D940" s="23"/>
      <c r="E940" s="24"/>
      <c r="F940" s="29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x14ac:dyDescent="0.25">
      <c r="A941" s="1"/>
      <c r="B941" s="1"/>
      <c r="C941" s="40"/>
      <c r="D941" s="23"/>
      <c r="E941" s="24"/>
      <c r="F941" s="29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x14ac:dyDescent="0.25">
      <c r="A942" s="1"/>
      <c r="B942" s="1"/>
      <c r="C942" s="40"/>
      <c r="D942" s="23"/>
      <c r="E942" s="24"/>
      <c r="F942" s="29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x14ac:dyDescent="0.25">
      <c r="A943" s="1"/>
      <c r="B943" s="1"/>
      <c r="C943" s="40"/>
      <c r="D943" s="23"/>
      <c r="E943" s="24"/>
      <c r="F943" s="29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x14ac:dyDescent="0.25">
      <c r="A944" s="1"/>
      <c r="B944" s="1"/>
      <c r="C944" s="40"/>
      <c r="D944" s="23"/>
      <c r="E944" s="24"/>
      <c r="F944" s="29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x14ac:dyDescent="0.25">
      <c r="A945" s="1"/>
      <c r="B945" s="1"/>
      <c r="C945" s="40"/>
      <c r="D945" s="23"/>
      <c r="E945" s="24"/>
      <c r="F945" s="29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x14ac:dyDescent="0.25">
      <c r="A946" s="1"/>
      <c r="B946" s="1"/>
      <c r="C946" s="40"/>
      <c r="D946" s="23"/>
      <c r="E946" s="24"/>
      <c r="F946" s="29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x14ac:dyDescent="0.25">
      <c r="A947" s="1"/>
      <c r="B947" s="1"/>
      <c r="C947" s="40"/>
      <c r="D947" s="23"/>
      <c r="E947" s="24"/>
      <c r="F947" s="29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x14ac:dyDescent="0.25">
      <c r="A948" s="1"/>
      <c r="B948" s="1"/>
      <c r="C948" s="40"/>
      <c r="D948" s="23"/>
      <c r="E948" s="24"/>
      <c r="F948" s="29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x14ac:dyDescent="0.25">
      <c r="A949" s="1"/>
      <c r="B949" s="1"/>
      <c r="C949" s="40"/>
      <c r="D949" s="23"/>
      <c r="E949" s="24"/>
      <c r="F949" s="29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x14ac:dyDescent="0.25">
      <c r="A950" s="1"/>
      <c r="B950" s="1"/>
      <c r="C950" s="40"/>
      <c r="D950" s="23"/>
      <c r="E950" s="24"/>
      <c r="F950" s="29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x14ac:dyDescent="0.25">
      <c r="A951" s="1"/>
      <c r="B951" s="1"/>
      <c r="C951" s="40"/>
      <c r="D951" s="23"/>
      <c r="E951" s="24"/>
      <c r="F951" s="29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x14ac:dyDescent="0.25">
      <c r="A952" s="1"/>
      <c r="B952" s="1"/>
      <c r="C952" s="40"/>
      <c r="D952" s="23"/>
      <c r="E952" s="24"/>
      <c r="F952" s="29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x14ac:dyDescent="0.25">
      <c r="A953" s="1"/>
      <c r="B953" s="1"/>
      <c r="C953" s="40"/>
      <c r="D953" s="23"/>
      <c r="E953" s="24"/>
      <c r="F953" s="29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x14ac:dyDescent="0.25">
      <c r="A954" s="1"/>
      <c r="B954" s="1"/>
      <c r="C954" s="40"/>
      <c r="D954" s="23"/>
      <c r="E954" s="24"/>
      <c r="F954" s="29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x14ac:dyDescent="0.25">
      <c r="A955" s="1"/>
      <c r="B955" s="1"/>
      <c r="C955" s="40"/>
      <c r="D955" s="23"/>
      <c r="E955" s="24"/>
      <c r="F955" s="29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x14ac:dyDescent="0.25">
      <c r="A956" s="1"/>
      <c r="B956" s="1"/>
      <c r="C956" s="40"/>
      <c r="D956" s="23"/>
      <c r="E956" s="24"/>
      <c r="F956" s="29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x14ac:dyDescent="0.25">
      <c r="A957" s="1"/>
      <c r="B957" s="1"/>
      <c r="C957" s="40"/>
      <c r="D957" s="23"/>
      <c r="E957" s="24"/>
      <c r="F957" s="29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x14ac:dyDescent="0.25">
      <c r="A958" s="1"/>
      <c r="B958" s="1"/>
      <c r="C958" s="40"/>
      <c r="D958" s="23"/>
      <c r="E958" s="24"/>
      <c r="F958" s="29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x14ac:dyDescent="0.25">
      <c r="A959" s="1"/>
      <c r="B959" s="1"/>
      <c r="C959" s="40"/>
      <c r="D959" s="23"/>
      <c r="E959" s="24"/>
      <c r="F959" s="29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x14ac:dyDescent="0.25">
      <c r="A960" s="1"/>
      <c r="B960" s="1"/>
      <c r="C960" s="40"/>
      <c r="D960" s="23"/>
      <c r="E960" s="24"/>
      <c r="F960" s="29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x14ac:dyDescent="0.25">
      <c r="A961" s="1"/>
      <c r="B961" s="1"/>
      <c r="C961" s="40"/>
      <c r="D961" s="23"/>
      <c r="E961" s="24"/>
      <c r="F961" s="29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x14ac:dyDescent="0.25">
      <c r="A962" s="1"/>
      <c r="B962" s="1"/>
      <c r="C962" s="40"/>
      <c r="D962" s="23"/>
      <c r="E962" s="24"/>
      <c r="F962" s="29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x14ac:dyDescent="0.25">
      <c r="A963" s="1"/>
      <c r="B963" s="1"/>
      <c r="C963" s="40"/>
      <c r="D963" s="23"/>
      <c r="E963" s="24"/>
      <c r="F963" s="29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x14ac:dyDescent="0.25">
      <c r="A964" s="1"/>
      <c r="B964" s="1"/>
      <c r="C964" s="40"/>
      <c r="D964" s="23"/>
      <c r="E964" s="24"/>
      <c r="F964" s="29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x14ac:dyDescent="0.25">
      <c r="A965" s="1"/>
      <c r="B965" s="1"/>
      <c r="C965" s="40"/>
      <c r="D965" s="23"/>
      <c r="E965" s="24"/>
      <c r="F965" s="29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x14ac:dyDescent="0.25">
      <c r="A966" s="1"/>
      <c r="B966" s="1"/>
      <c r="C966" s="40"/>
      <c r="D966" s="23"/>
      <c r="E966" s="24"/>
      <c r="F966" s="29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x14ac:dyDescent="0.25">
      <c r="A967" s="1"/>
      <c r="B967" s="1"/>
      <c r="C967" s="40"/>
      <c r="D967" s="23"/>
      <c r="E967" s="24"/>
      <c r="F967" s="29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x14ac:dyDescent="0.25">
      <c r="A968" s="1"/>
      <c r="B968" s="1"/>
      <c r="C968" s="40"/>
      <c r="D968" s="23"/>
      <c r="E968" s="24"/>
      <c r="F968" s="29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x14ac:dyDescent="0.25">
      <c r="A969" s="1"/>
      <c r="B969" s="1"/>
      <c r="C969" s="40"/>
      <c r="D969" s="23"/>
      <c r="E969" s="24"/>
      <c r="F969" s="29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x14ac:dyDescent="0.25">
      <c r="A970" s="1"/>
      <c r="B970" s="1"/>
      <c r="C970" s="40"/>
      <c r="D970" s="23"/>
      <c r="E970" s="24"/>
      <c r="F970" s="29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x14ac:dyDescent="0.25">
      <c r="A971" s="1"/>
      <c r="B971" s="1"/>
      <c r="C971" s="40"/>
      <c r="D971" s="23"/>
      <c r="E971" s="24"/>
      <c r="F971" s="29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x14ac:dyDescent="0.25">
      <c r="A972" s="1"/>
      <c r="B972" s="1"/>
      <c r="C972" s="40"/>
      <c r="D972" s="23"/>
      <c r="E972" s="24"/>
      <c r="F972" s="29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x14ac:dyDescent="0.25">
      <c r="A973" s="1"/>
      <c r="B973" s="1"/>
      <c r="C973" s="40"/>
      <c r="D973" s="23"/>
      <c r="E973" s="24"/>
      <c r="F973" s="29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x14ac:dyDescent="0.25">
      <c r="A974" s="1"/>
      <c r="B974" s="1"/>
      <c r="C974" s="40"/>
      <c r="D974" s="23"/>
      <c r="E974" s="24"/>
      <c r="F974" s="29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x14ac:dyDescent="0.25">
      <c r="A975" s="1"/>
      <c r="B975" s="1"/>
      <c r="C975" s="40"/>
      <c r="D975" s="23"/>
      <c r="E975" s="24"/>
      <c r="F975" s="29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x14ac:dyDescent="0.25">
      <c r="A976" s="1"/>
      <c r="B976" s="1"/>
      <c r="C976" s="40"/>
      <c r="D976" s="23"/>
      <c r="E976" s="24"/>
      <c r="F976" s="29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x14ac:dyDescent="0.25">
      <c r="A977" s="1"/>
      <c r="B977" s="1"/>
      <c r="C977" s="40"/>
      <c r="D977" s="23"/>
      <c r="E977" s="24"/>
      <c r="F977" s="29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x14ac:dyDescent="0.25">
      <c r="A978" s="1"/>
      <c r="B978" s="1"/>
      <c r="C978" s="40"/>
      <c r="D978" s="23"/>
      <c r="E978" s="24"/>
      <c r="F978" s="29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x14ac:dyDescent="0.25">
      <c r="A979" s="1"/>
      <c r="B979" s="1"/>
      <c r="C979" s="40"/>
      <c r="D979" s="23"/>
      <c r="E979" s="24"/>
      <c r="F979" s="29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x14ac:dyDescent="0.25">
      <c r="A980" s="1"/>
      <c r="B980" s="1"/>
      <c r="C980" s="40"/>
      <c r="D980" s="23"/>
      <c r="E980" s="24"/>
      <c r="F980" s="29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x14ac:dyDescent="0.25">
      <c r="A981" s="1"/>
      <c r="B981" s="1"/>
      <c r="C981" s="40"/>
      <c r="D981" s="23"/>
      <c r="E981" s="24"/>
      <c r="F981" s="29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x14ac:dyDescent="0.25">
      <c r="A982" s="1"/>
      <c r="B982" s="1"/>
      <c r="C982" s="40"/>
      <c r="D982" s="23"/>
      <c r="E982" s="24"/>
      <c r="F982" s="29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x14ac:dyDescent="0.25">
      <c r="A983" s="1"/>
      <c r="B983" s="1"/>
      <c r="C983" s="40"/>
      <c r="D983" s="23"/>
      <c r="E983" s="24"/>
      <c r="F983" s="29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x14ac:dyDescent="0.25">
      <c r="A984" s="1"/>
      <c r="B984" s="1"/>
      <c r="C984" s="40"/>
      <c r="D984" s="23"/>
      <c r="E984" s="24"/>
      <c r="F984" s="29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x14ac:dyDescent="0.25">
      <c r="A985" s="1"/>
      <c r="B985" s="1"/>
      <c r="C985" s="40"/>
      <c r="D985" s="23"/>
      <c r="E985" s="24"/>
      <c r="F985" s="29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x14ac:dyDescent="0.25">
      <c r="A986" s="1"/>
      <c r="B986" s="1"/>
      <c r="C986" s="40"/>
      <c r="D986" s="23"/>
      <c r="E986" s="24"/>
      <c r="F986" s="29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x14ac:dyDescent="0.25">
      <c r="A987" s="1"/>
      <c r="B987" s="1"/>
      <c r="C987" s="40"/>
      <c r="D987" s="23"/>
      <c r="E987" s="24"/>
      <c r="F987" s="29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x14ac:dyDescent="0.25">
      <c r="A988" s="1"/>
      <c r="B988" s="1"/>
      <c r="C988" s="40"/>
      <c r="D988" s="23"/>
      <c r="E988" s="24"/>
      <c r="F988" s="29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x14ac:dyDescent="0.25">
      <c r="A989" s="1"/>
      <c r="B989" s="1"/>
      <c r="C989" s="40"/>
      <c r="D989" s="23"/>
      <c r="E989" s="24"/>
      <c r="F989" s="29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x14ac:dyDescent="0.25">
      <c r="A990" s="1"/>
      <c r="B990" s="1"/>
      <c r="C990" s="40"/>
      <c r="D990" s="23"/>
      <c r="E990" s="24"/>
      <c r="F990" s="29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x14ac:dyDescent="0.25">
      <c r="A991" s="1"/>
      <c r="B991" s="1"/>
      <c r="C991" s="40"/>
      <c r="D991" s="23"/>
      <c r="E991" s="24"/>
      <c r="F991" s="29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x14ac:dyDescent="0.25">
      <c r="A992" s="1"/>
      <c r="B992" s="1"/>
      <c r="C992" s="40"/>
      <c r="D992" s="23"/>
      <c r="E992" s="24"/>
      <c r="F992" s="29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x14ac:dyDescent="0.25">
      <c r="A993" s="1"/>
      <c r="B993" s="1"/>
      <c r="C993" s="40"/>
      <c r="D993" s="23"/>
      <c r="E993" s="24"/>
      <c r="F993" s="29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x14ac:dyDescent="0.25">
      <c r="A994" s="1"/>
      <c r="B994" s="1"/>
      <c r="C994" s="40"/>
      <c r="D994" s="23"/>
      <c r="E994" s="24"/>
      <c r="F994" s="29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x14ac:dyDescent="0.25">
      <c r="A995" s="1"/>
      <c r="B995" s="1"/>
      <c r="C995" s="40"/>
      <c r="D995" s="23"/>
      <c r="E995" s="24"/>
      <c r="F995" s="29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x14ac:dyDescent="0.25">
      <c r="A996" s="1"/>
      <c r="B996" s="1"/>
      <c r="C996" s="40"/>
      <c r="D996" s="23"/>
      <c r="E996" s="24"/>
      <c r="F996" s="29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x14ac:dyDescent="0.25">
      <c r="A997" s="1"/>
      <c r="B997" s="1"/>
      <c r="C997" s="40"/>
      <c r="D997" s="23"/>
      <c r="E997" s="24"/>
      <c r="F997" s="29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x14ac:dyDescent="0.25">
      <c r="A998" s="1"/>
      <c r="B998" s="1"/>
      <c r="C998" s="40"/>
      <c r="D998" s="23"/>
      <c r="E998" s="24"/>
      <c r="F998" s="29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75" x14ac:dyDescent="0.25">
      <c r="A999" s="1"/>
      <c r="B999" s="1"/>
      <c r="C999" s="40"/>
      <c r="D999" s="23"/>
      <c r="E999" s="24"/>
      <c r="F999" s="29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75" x14ac:dyDescent="0.25">
      <c r="A1000" s="1"/>
      <c r="B1000" s="1"/>
      <c r="C1000" s="40"/>
      <c r="D1000" s="23"/>
      <c r="E1000" s="24"/>
      <c r="F1000" s="29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5.75" x14ac:dyDescent="0.25">
      <c r="A1001" s="1"/>
      <c r="B1001" s="1"/>
      <c r="C1001" s="40"/>
      <c r="D1001" s="23"/>
      <c r="E1001" s="24"/>
      <c r="F1001" s="29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5.75" x14ac:dyDescent="0.25">
      <c r="A1002" s="1"/>
      <c r="B1002" s="1"/>
      <c r="C1002" s="40"/>
      <c r="D1002" s="23"/>
      <c r="E1002" s="24"/>
      <c r="F1002" s="29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5.75" x14ac:dyDescent="0.25">
      <c r="A1003" s="1"/>
      <c r="B1003" s="1"/>
      <c r="C1003" s="40"/>
      <c r="D1003" s="23"/>
      <c r="E1003" s="24"/>
      <c r="F1003" s="29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5.75" x14ac:dyDescent="0.25">
      <c r="A1004" s="1"/>
      <c r="B1004" s="1"/>
      <c r="C1004" s="40"/>
      <c r="D1004" s="23"/>
      <c r="E1004" s="24"/>
      <c r="F1004" s="29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5.75" x14ac:dyDescent="0.25">
      <c r="A1005" s="1"/>
      <c r="B1005" s="1"/>
      <c r="C1005" s="40"/>
      <c r="D1005" s="23"/>
      <c r="E1005" s="24"/>
      <c r="F1005" s="29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5.75" x14ac:dyDescent="0.25">
      <c r="A1006" s="1"/>
      <c r="B1006" s="1"/>
      <c r="C1006" s="40"/>
      <c r="D1006" s="23"/>
      <c r="E1006" s="24"/>
      <c r="F1006" s="29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5.75" x14ac:dyDescent="0.25">
      <c r="A1007" s="1"/>
      <c r="B1007" s="1"/>
      <c r="C1007" s="40"/>
      <c r="D1007" s="23"/>
      <c r="E1007" s="24"/>
      <c r="F1007" s="29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5.75" x14ac:dyDescent="0.25">
      <c r="A1008" s="1"/>
      <c r="B1008" s="1"/>
      <c r="C1008" s="40"/>
      <c r="D1008" s="23"/>
      <c r="E1008" s="24"/>
      <c r="F1008" s="29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5.75" x14ac:dyDescent="0.25">
      <c r="A1009" s="1"/>
      <c r="B1009" s="1"/>
      <c r="C1009" s="40"/>
      <c r="D1009" s="23"/>
      <c r="E1009" s="24"/>
      <c r="F1009" s="29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5.75" x14ac:dyDescent="0.25">
      <c r="A1010" s="1"/>
      <c r="B1010" s="1"/>
      <c r="C1010" s="40"/>
      <c r="D1010" s="23"/>
      <c r="E1010" s="24"/>
      <c r="F1010" s="29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5.75" x14ac:dyDescent="0.25">
      <c r="A1011" s="1"/>
      <c r="B1011" s="1"/>
      <c r="C1011" s="40"/>
      <c r="D1011" s="23"/>
      <c r="E1011" s="24"/>
      <c r="F1011" s="29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5.75" x14ac:dyDescent="0.25">
      <c r="A1012" s="1"/>
      <c r="B1012" s="1"/>
      <c r="C1012" s="40"/>
      <c r="D1012" s="23"/>
      <c r="E1012" s="24"/>
      <c r="F1012" s="29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5.75" x14ac:dyDescent="0.25">
      <c r="A1013" s="1"/>
      <c r="B1013" s="1"/>
      <c r="C1013" s="40"/>
      <c r="D1013" s="23"/>
      <c r="E1013" s="24"/>
      <c r="F1013" s="29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5.75" x14ac:dyDescent="0.25">
      <c r="A1014" s="1"/>
      <c r="B1014" s="1"/>
      <c r="C1014" s="40"/>
      <c r="D1014" s="23"/>
      <c r="E1014" s="24"/>
      <c r="F1014" s="29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5.75" x14ac:dyDescent="0.25">
      <c r="A1015" s="1"/>
      <c r="B1015" s="1"/>
      <c r="C1015" s="40"/>
      <c r="D1015" s="23"/>
      <c r="E1015" s="24"/>
      <c r="F1015" s="29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5.75" x14ac:dyDescent="0.25">
      <c r="A1016" s="1"/>
      <c r="B1016" s="1"/>
      <c r="C1016" s="40"/>
      <c r="D1016" s="23"/>
      <c r="E1016" s="24"/>
      <c r="F1016" s="29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5.75" x14ac:dyDescent="0.25">
      <c r="A1017" s="1"/>
      <c r="B1017" s="1"/>
      <c r="C1017" s="40"/>
      <c r="D1017" s="23"/>
      <c r="E1017" s="24"/>
      <c r="F1017" s="29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5.75" x14ac:dyDescent="0.25">
      <c r="A1018" s="1"/>
      <c r="B1018" s="1"/>
      <c r="C1018" s="40"/>
      <c r="D1018" s="23"/>
      <c r="E1018" s="24"/>
      <c r="F1018" s="29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5.75" x14ac:dyDescent="0.25">
      <c r="A1019" s="1"/>
      <c r="B1019" s="1"/>
      <c r="C1019" s="40"/>
      <c r="D1019" s="23"/>
      <c r="E1019" s="24"/>
      <c r="F1019" s="29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5.75" x14ac:dyDescent="0.25">
      <c r="A1020" s="1"/>
      <c r="B1020" s="1"/>
      <c r="C1020" s="40"/>
      <c r="D1020" s="23"/>
      <c r="E1020" s="24"/>
      <c r="F1020" s="29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5.75" x14ac:dyDescent="0.25">
      <c r="A1021" s="1"/>
      <c r="B1021" s="1"/>
      <c r="C1021" s="40"/>
      <c r="D1021" s="23"/>
      <c r="E1021" s="24"/>
      <c r="F1021" s="29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5.75" x14ac:dyDescent="0.25">
      <c r="A1022" s="1"/>
      <c r="B1022" s="1"/>
      <c r="C1022" s="40"/>
      <c r="D1022" s="23"/>
      <c r="E1022" s="24"/>
      <c r="F1022" s="29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5.75" x14ac:dyDescent="0.25">
      <c r="A1023" s="1"/>
      <c r="B1023" s="1"/>
      <c r="C1023" s="40"/>
      <c r="D1023" s="23"/>
      <c r="E1023" s="24"/>
      <c r="F1023" s="29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5.75" x14ac:dyDescent="0.25">
      <c r="A1024" s="1"/>
      <c r="B1024" s="1"/>
      <c r="C1024" s="40"/>
      <c r="D1024" s="23"/>
      <c r="E1024" s="24"/>
      <c r="F1024" s="29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5.75" x14ac:dyDescent="0.25">
      <c r="A1025" s="1"/>
      <c r="B1025" s="1"/>
      <c r="C1025" s="40"/>
      <c r="D1025" s="23"/>
      <c r="E1025" s="24"/>
      <c r="F1025" s="29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5.75" x14ac:dyDescent="0.25">
      <c r="A1026" s="1"/>
      <c r="B1026" s="1"/>
      <c r="C1026" s="40"/>
      <c r="D1026" s="23"/>
      <c r="E1026" s="24"/>
      <c r="F1026" s="29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5.75" x14ac:dyDescent="0.25">
      <c r="A1027" s="1"/>
      <c r="B1027" s="1"/>
      <c r="C1027" s="40"/>
      <c r="D1027" s="23"/>
      <c r="E1027" s="24"/>
      <c r="F1027" s="29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5.75" x14ac:dyDescent="0.25">
      <c r="A1028" s="1"/>
      <c r="B1028" s="1"/>
      <c r="C1028" s="40"/>
      <c r="D1028" s="23"/>
      <c r="E1028" s="24"/>
      <c r="F1028" s="29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5.75" x14ac:dyDescent="0.25">
      <c r="A1029" s="1"/>
      <c r="B1029" s="1"/>
      <c r="C1029" s="40"/>
      <c r="D1029" s="23"/>
      <c r="E1029" s="24"/>
      <c r="F1029" s="29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5.75" x14ac:dyDescent="0.25">
      <c r="A1030" s="1"/>
      <c r="B1030" s="1"/>
      <c r="C1030" s="40"/>
      <c r="D1030" s="23"/>
      <c r="E1030" s="24"/>
      <c r="F1030" s="29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5.75" x14ac:dyDescent="0.25">
      <c r="A1031" s="1"/>
      <c r="B1031" s="1"/>
      <c r="C1031" s="40"/>
      <c r="D1031" s="23"/>
      <c r="E1031" s="24"/>
      <c r="F1031" s="29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5.75" x14ac:dyDescent="0.25">
      <c r="A1032" s="1"/>
      <c r="B1032" s="1"/>
      <c r="C1032" s="40"/>
      <c r="D1032" s="23"/>
      <c r="E1032" s="24"/>
      <c r="F1032" s="29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5.75" x14ac:dyDescent="0.25">
      <c r="A1033" s="1"/>
      <c r="B1033" s="1"/>
      <c r="C1033" s="40"/>
      <c r="D1033" s="23"/>
      <c r="E1033" s="24"/>
      <c r="F1033" s="29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5.75" x14ac:dyDescent="0.25">
      <c r="A1034" s="1"/>
      <c r="B1034" s="1"/>
      <c r="C1034" s="40"/>
      <c r="D1034" s="23"/>
      <c r="E1034" s="24"/>
      <c r="F1034" s="29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5.75" x14ac:dyDescent="0.25">
      <c r="A1035" s="1"/>
      <c r="B1035" s="1"/>
      <c r="C1035" s="40"/>
      <c r="D1035" s="23"/>
      <c r="E1035" s="24"/>
      <c r="F1035" s="29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ht="15.75" x14ac:dyDescent="0.25">
      <c r="A1036" s="1"/>
      <c r="B1036" s="1"/>
      <c r="C1036" s="40"/>
      <c r="D1036" s="23"/>
      <c r="E1036" s="24"/>
      <c r="F1036" s="29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ht="15.75" x14ac:dyDescent="0.25">
      <c r="A1037" s="1"/>
      <c r="B1037" s="1"/>
      <c r="C1037" s="40"/>
      <c r="D1037" s="23"/>
      <c r="E1037" s="24"/>
      <c r="F1037" s="29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ht="15.75" x14ac:dyDescent="0.25">
      <c r="A1038" s="1"/>
      <c r="B1038" s="1"/>
      <c r="C1038" s="40"/>
      <c r="D1038" s="23"/>
      <c r="E1038" s="24"/>
      <c r="F1038" s="29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  <row r="1039" spans="1:25" ht="15.75" x14ac:dyDescent="0.25">
      <c r="A1039" s="1"/>
      <c r="B1039" s="1"/>
      <c r="C1039" s="40"/>
      <c r="D1039" s="23"/>
      <c r="E1039" s="24"/>
      <c r="F1039" s="29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</row>
    <row r="1040" spans="1:25" ht="15.75" x14ac:dyDescent="0.25">
      <c r="A1040" s="1"/>
      <c r="B1040" s="1"/>
      <c r="C1040" s="40"/>
      <c r="D1040" s="23"/>
      <c r="E1040" s="24"/>
      <c r="F1040" s="29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</row>
    <row r="1041" spans="1:25" ht="15.75" x14ac:dyDescent="0.25">
      <c r="A1041" s="1"/>
      <c r="B1041" s="1"/>
      <c r="C1041" s="40"/>
      <c r="D1041" s="23"/>
      <c r="E1041" s="24"/>
      <c r="F1041" s="29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</row>
    <row r="1042" spans="1:25" ht="15.75" x14ac:dyDescent="0.25">
      <c r="A1042" s="1"/>
      <c r="B1042" s="1"/>
      <c r="C1042" s="40"/>
      <c r="D1042" s="23"/>
      <c r="E1042" s="24"/>
      <c r="F1042" s="29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</row>
    <row r="1043" spans="1:25" ht="15.75" x14ac:dyDescent="0.25">
      <c r="A1043" s="1"/>
      <c r="B1043" s="1"/>
      <c r="C1043" s="40"/>
      <c r="D1043" s="23"/>
      <c r="E1043" s="24"/>
      <c r="F1043" s="29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</row>
    <row r="1044" spans="1:25" ht="15.75" x14ac:dyDescent="0.25">
      <c r="A1044" s="1"/>
      <c r="B1044" s="1"/>
      <c r="C1044" s="40"/>
      <c r="D1044" s="23"/>
      <c r="E1044" s="24"/>
      <c r="F1044" s="29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</row>
    <row r="1045" spans="1:25" ht="15.75" x14ac:dyDescent="0.25">
      <c r="A1045" s="1"/>
      <c r="B1045" s="1"/>
      <c r="C1045" s="40"/>
      <c r="D1045" s="23"/>
      <c r="E1045" s="24"/>
      <c r="F1045" s="29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</row>
    <row r="1046" spans="1:25" ht="15.75" x14ac:dyDescent="0.25">
      <c r="A1046" s="1"/>
      <c r="B1046" s="1"/>
      <c r="C1046" s="40"/>
      <c r="D1046" s="23"/>
      <c r="E1046" s="24"/>
      <c r="F1046" s="29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</row>
    <row r="1047" spans="1:25" ht="15.75" x14ac:dyDescent="0.25">
      <c r="A1047" s="1"/>
      <c r="B1047" s="1"/>
      <c r="C1047" s="40"/>
      <c r="D1047" s="23"/>
      <c r="E1047" s="24"/>
      <c r="F1047" s="29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</row>
    <row r="1048" spans="1:25" ht="15.75" x14ac:dyDescent="0.25">
      <c r="A1048" s="1"/>
      <c r="B1048" s="1"/>
      <c r="C1048" s="40"/>
      <c r="D1048" s="23"/>
      <c r="E1048" s="24"/>
      <c r="F1048" s="29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</row>
    <row r="1049" spans="1:25" ht="15.75" x14ac:dyDescent="0.25">
      <c r="A1049" s="1"/>
      <c r="B1049" s="1"/>
      <c r="C1049" s="40"/>
      <c r="D1049" s="23"/>
      <c r="E1049" s="24"/>
      <c r="F1049" s="29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</row>
    <row r="1050" spans="1:25" ht="15.75" x14ac:dyDescent="0.25">
      <c r="A1050" s="1"/>
      <c r="B1050" s="1"/>
      <c r="C1050" s="40"/>
      <c r="D1050" s="23"/>
      <c r="E1050" s="24"/>
      <c r="F1050" s="29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</row>
    <row r="1051" spans="1:25" ht="15.75" x14ac:dyDescent="0.25">
      <c r="A1051" s="1"/>
      <c r="B1051" s="1"/>
      <c r="C1051" s="40"/>
      <c r="D1051" s="23"/>
      <c r="E1051" s="24"/>
      <c r="F1051" s="29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</row>
    <row r="1052" spans="1:25" ht="15.75" x14ac:dyDescent="0.25">
      <c r="A1052" s="1"/>
      <c r="B1052" s="1"/>
      <c r="C1052" s="40"/>
      <c r="D1052" s="23"/>
      <c r="E1052" s="24"/>
      <c r="F1052" s="29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</row>
    <row r="1053" spans="1:25" ht="15.75" x14ac:dyDescent="0.25">
      <c r="A1053" s="1"/>
      <c r="B1053" s="1"/>
      <c r="C1053" s="40"/>
      <c r="D1053" s="23"/>
      <c r="E1053" s="24"/>
      <c r="F1053" s="29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</row>
    <row r="1054" spans="1:25" ht="15.75" x14ac:dyDescent="0.25">
      <c r="A1054" s="1"/>
      <c r="B1054" s="1"/>
      <c r="C1054" s="40"/>
      <c r="D1054" s="23"/>
      <c r="E1054" s="24"/>
      <c r="F1054" s="29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</row>
    <row r="1055" spans="1:25" ht="15.75" x14ac:dyDescent="0.25">
      <c r="A1055" s="1"/>
      <c r="B1055" s="1"/>
      <c r="C1055" s="40"/>
      <c r="D1055" s="23"/>
      <c r="E1055" s="24"/>
      <c r="F1055" s="29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</row>
    <row r="1056" spans="1:25" ht="15.75" x14ac:dyDescent="0.25">
      <c r="A1056" s="1"/>
      <c r="B1056" s="1"/>
      <c r="C1056" s="40"/>
      <c r="D1056" s="23"/>
      <c r="E1056" s="24"/>
      <c r="F1056" s="29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</row>
    <row r="1057" spans="1:25" ht="15.75" x14ac:dyDescent="0.25">
      <c r="A1057" s="1"/>
      <c r="B1057" s="1"/>
      <c r="C1057" s="40"/>
      <c r="D1057" s="23"/>
      <c r="E1057" s="24"/>
      <c r="F1057" s="29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</row>
    <row r="1058" spans="1:25" ht="15.75" x14ac:dyDescent="0.25">
      <c r="A1058" s="1"/>
      <c r="B1058" s="1"/>
      <c r="C1058" s="40"/>
      <c r="D1058" s="23"/>
      <c r="E1058" s="24"/>
      <c r="F1058" s="29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</row>
    <row r="1059" spans="1:25" ht="15.75" x14ac:dyDescent="0.25">
      <c r="A1059" s="1"/>
      <c r="B1059" s="1"/>
      <c r="C1059" s="40"/>
      <c r="D1059" s="23"/>
      <c r="E1059" s="24"/>
      <c r="F1059" s="29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</row>
    <row r="1060" spans="1:25" ht="15.75" x14ac:dyDescent="0.25">
      <c r="A1060" s="1"/>
      <c r="B1060" s="1"/>
      <c r="C1060" s="40"/>
      <c r="D1060" s="23"/>
      <c r="E1060" s="24"/>
      <c r="F1060" s="29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</row>
    <row r="1061" spans="1:25" ht="15.75" x14ac:dyDescent="0.25">
      <c r="A1061" s="1"/>
      <c r="B1061" s="1"/>
      <c r="C1061" s="40"/>
      <c r="D1061" s="23"/>
      <c r="E1061" s="24"/>
      <c r="F1061" s="29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</row>
    <row r="1062" spans="1:25" ht="15.75" x14ac:dyDescent="0.25">
      <c r="A1062" s="1"/>
      <c r="B1062" s="1"/>
      <c r="C1062" s="40"/>
      <c r="D1062" s="23"/>
      <c r="E1062" s="24"/>
      <c r="F1062" s="29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</row>
    <row r="1063" spans="1:25" ht="15.75" x14ac:dyDescent="0.25">
      <c r="A1063" s="1"/>
      <c r="B1063" s="1"/>
      <c r="C1063" s="40"/>
      <c r="D1063" s="23"/>
      <c r="E1063" s="24"/>
      <c r="F1063" s="29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</row>
    <row r="1064" spans="1:25" ht="15.75" x14ac:dyDescent="0.25">
      <c r="A1064" s="1"/>
      <c r="B1064" s="1"/>
      <c r="C1064" s="40"/>
      <c r="D1064" s="23"/>
      <c r="E1064" s="24"/>
      <c r="F1064" s="29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</row>
    <row r="1065" spans="1:25" ht="15.75" x14ac:dyDescent="0.25">
      <c r="A1065" s="1"/>
      <c r="B1065" s="1"/>
      <c r="C1065" s="40"/>
      <c r="D1065" s="23"/>
      <c r="E1065" s="24"/>
      <c r="F1065" s="29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</row>
    <row r="1066" spans="1:25" ht="15.75" x14ac:dyDescent="0.25">
      <c r="A1066" s="1"/>
      <c r="B1066" s="1"/>
      <c r="C1066" s="40"/>
      <c r="D1066" s="23"/>
      <c r="E1066" s="24"/>
      <c r="F1066" s="29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</row>
    <row r="1067" spans="1:25" ht="15.75" x14ac:dyDescent="0.25">
      <c r="A1067" s="1"/>
      <c r="B1067" s="1"/>
      <c r="C1067" s="40"/>
      <c r="D1067" s="23"/>
      <c r="E1067" s="24"/>
      <c r="F1067" s="29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</row>
    <row r="1068" spans="1:25" ht="15.75" x14ac:dyDescent="0.25">
      <c r="A1068" s="1"/>
      <c r="B1068" s="1"/>
      <c r="C1068" s="40"/>
      <c r="D1068" s="23"/>
      <c r="E1068" s="24"/>
      <c r="F1068" s="29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</row>
    <row r="1069" spans="1:25" ht="15.75" x14ac:dyDescent="0.25">
      <c r="A1069" s="1"/>
      <c r="B1069" s="1"/>
      <c r="C1069" s="40"/>
      <c r="D1069" s="23"/>
      <c r="E1069" s="24"/>
      <c r="F1069" s="29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</row>
    <row r="1070" spans="1:25" ht="15.75" x14ac:dyDescent="0.25">
      <c r="A1070" s="1"/>
      <c r="B1070" s="1"/>
      <c r="C1070" s="40"/>
      <c r="D1070" s="23"/>
      <c r="E1070" s="24"/>
      <c r="F1070" s="29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</row>
    <row r="1071" spans="1:25" ht="15.75" x14ac:dyDescent="0.25">
      <c r="A1071" s="1"/>
      <c r="B1071" s="1"/>
      <c r="C1071" s="40"/>
      <c r="D1071" s="23"/>
      <c r="E1071" s="24"/>
      <c r="F1071" s="29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</row>
    <row r="1072" spans="1:25" ht="15.75" x14ac:dyDescent="0.25">
      <c r="A1072" s="1"/>
      <c r="B1072" s="1"/>
      <c r="C1072" s="40"/>
      <c r="D1072" s="23"/>
      <c r="E1072" s="24"/>
      <c r="F1072" s="29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</row>
    <row r="1073" spans="1:25" ht="15.75" x14ac:dyDescent="0.25">
      <c r="A1073" s="1"/>
      <c r="B1073" s="1"/>
      <c r="C1073" s="40"/>
      <c r="D1073" s="23"/>
      <c r="E1073" s="24"/>
      <c r="F1073" s="29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</row>
    <row r="1074" spans="1:25" ht="15.75" x14ac:dyDescent="0.25">
      <c r="A1074" s="1"/>
      <c r="B1074" s="1"/>
      <c r="C1074" s="40"/>
      <c r="D1074" s="23"/>
      <c r="E1074" s="24"/>
      <c r="F1074" s="29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</row>
    <row r="1075" spans="1:25" ht="15.75" x14ac:dyDescent="0.25">
      <c r="A1075" s="1"/>
      <c r="B1075" s="1"/>
      <c r="C1075" s="40"/>
      <c r="D1075" s="23"/>
      <c r="E1075" s="24"/>
      <c r="F1075" s="29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</row>
    <row r="1076" spans="1:25" ht="15.75" x14ac:dyDescent="0.25">
      <c r="A1076" s="1"/>
      <c r="B1076" s="1"/>
      <c r="C1076" s="40"/>
      <c r="D1076" s="23"/>
      <c r="E1076" s="24"/>
      <c r="F1076" s="29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</row>
    <row r="1077" spans="1:25" ht="15.75" x14ac:dyDescent="0.25">
      <c r="A1077" s="1"/>
      <c r="B1077" s="1"/>
      <c r="C1077" s="40"/>
      <c r="D1077" s="23"/>
      <c r="E1077" s="24"/>
      <c r="F1077" s="29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</row>
    <row r="1078" spans="1:25" ht="15.75" x14ac:dyDescent="0.25">
      <c r="A1078" s="1"/>
      <c r="B1078" s="1"/>
      <c r="C1078" s="40"/>
      <c r="D1078" s="23"/>
      <c r="E1078" s="24"/>
      <c r="F1078" s="29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</row>
    <row r="1079" spans="1:25" ht="15.75" x14ac:dyDescent="0.25">
      <c r="A1079" s="1"/>
      <c r="B1079" s="1"/>
      <c r="C1079" s="40"/>
      <c r="D1079" s="23"/>
      <c r="E1079" s="24"/>
      <c r="F1079" s="29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</row>
    <row r="1080" spans="1:25" ht="15.75" x14ac:dyDescent="0.25">
      <c r="A1080" s="1"/>
      <c r="B1080" s="1"/>
      <c r="C1080" s="40"/>
      <c r="D1080" s="23"/>
      <c r="E1080" s="24"/>
      <c r="F1080" s="29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</row>
    <row r="1081" spans="1:25" ht="15.75" x14ac:dyDescent="0.25">
      <c r="A1081" s="1"/>
      <c r="B1081" s="1"/>
      <c r="C1081" s="40"/>
      <c r="D1081" s="23"/>
      <c r="E1081" s="24"/>
      <c r="F1081" s="29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</row>
    <row r="1082" spans="1:25" ht="15.75" x14ac:dyDescent="0.25">
      <c r="A1082" s="1"/>
      <c r="B1082" s="1"/>
      <c r="C1082" s="40"/>
      <c r="D1082" s="23"/>
      <c r="E1082" s="24"/>
      <c r="F1082" s="29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</row>
    <row r="1083" spans="1:25" ht="15.75" x14ac:dyDescent="0.25">
      <c r="A1083" s="1"/>
      <c r="B1083" s="1"/>
      <c r="C1083" s="40"/>
      <c r="D1083" s="23"/>
      <c r="E1083" s="24"/>
      <c r="F1083" s="29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</row>
    <row r="1084" spans="1:25" ht="15.75" x14ac:dyDescent="0.25">
      <c r="A1084" s="1"/>
      <c r="B1084" s="1"/>
      <c r="C1084" s="40"/>
      <c r="D1084" s="23"/>
      <c r="E1084" s="24"/>
      <c r="F1084" s="29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</row>
    <row r="1085" spans="1:25" ht="15.75" x14ac:dyDescent="0.25">
      <c r="A1085" s="1"/>
      <c r="B1085" s="1"/>
      <c r="C1085" s="40"/>
      <c r="D1085" s="23"/>
      <c r="E1085" s="24"/>
      <c r="F1085" s="29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</row>
    <row r="1086" spans="1:25" ht="15.75" x14ac:dyDescent="0.25">
      <c r="A1086" s="1"/>
      <c r="B1086" s="1"/>
      <c r="C1086" s="40"/>
      <c r="D1086" s="23"/>
      <c r="E1086" s="24"/>
      <c r="F1086" s="29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</row>
    <row r="1087" spans="1:25" ht="15.75" x14ac:dyDescent="0.25">
      <c r="A1087" s="1"/>
      <c r="B1087" s="1"/>
      <c r="C1087" s="40"/>
      <c r="D1087" s="23"/>
      <c r="E1087" s="24"/>
      <c r="F1087" s="29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</row>
    <row r="1088" spans="1:25" ht="15.75" x14ac:dyDescent="0.25">
      <c r="A1088" s="1"/>
      <c r="B1088" s="1"/>
      <c r="C1088" s="40"/>
      <c r="D1088" s="23"/>
      <c r="E1088" s="24"/>
      <c r="F1088" s="29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</row>
    <row r="1089" spans="1:25" ht="15.75" x14ac:dyDescent="0.25">
      <c r="A1089" s="1"/>
      <c r="B1089" s="1"/>
      <c r="C1089" s="40"/>
      <c r="D1089" s="23"/>
      <c r="E1089" s="24"/>
      <c r="F1089" s="29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</row>
    <row r="1090" spans="1:25" ht="15.75" x14ac:dyDescent="0.25">
      <c r="A1090" s="1"/>
      <c r="B1090" s="1"/>
      <c r="C1090" s="40"/>
      <c r="D1090" s="23"/>
      <c r="E1090" s="24"/>
      <c r="F1090" s="29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</row>
    <row r="1091" spans="1:25" ht="15.75" x14ac:dyDescent="0.25">
      <c r="A1091" s="1"/>
      <c r="B1091" s="1"/>
      <c r="C1091" s="40"/>
      <c r="D1091" s="23"/>
      <c r="E1091" s="24"/>
      <c r="F1091" s="29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</row>
    <row r="1092" spans="1:25" ht="15.75" x14ac:dyDescent="0.25">
      <c r="A1092" s="1"/>
      <c r="B1092" s="1"/>
      <c r="C1092" s="40"/>
      <c r="D1092" s="23"/>
      <c r="E1092" s="24"/>
      <c r="F1092" s="29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</row>
    <row r="1093" spans="1:25" ht="15.75" x14ac:dyDescent="0.25">
      <c r="A1093" s="1"/>
      <c r="B1093" s="1"/>
      <c r="C1093" s="40"/>
      <c r="D1093" s="23"/>
      <c r="E1093" s="24"/>
      <c r="F1093" s="29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</row>
    <row r="1094" spans="1:25" ht="15.75" x14ac:dyDescent="0.25">
      <c r="A1094" s="1"/>
      <c r="B1094" s="1"/>
      <c r="C1094" s="40"/>
      <c r="D1094" s="23"/>
      <c r="E1094" s="24"/>
      <c r="F1094" s="29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</row>
    <row r="1095" spans="1:25" ht="15.75" x14ac:dyDescent="0.25">
      <c r="A1095" s="1"/>
      <c r="B1095" s="1"/>
      <c r="C1095" s="40"/>
      <c r="D1095" s="23"/>
      <c r="E1095" s="24"/>
      <c r="F1095" s="29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</row>
    <row r="1096" spans="1:25" ht="15.75" x14ac:dyDescent="0.25">
      <c r="A1096" s="1"/>
      <c r="B1096" s="1"/>
      <c r="C1096" s="40"/>
      <c r="D1096" s="23"/>
      <c r="E1096" s="24"/>
      <c r="F1096" s="29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</row>
    <row r="1097" spans="1:25" ht="15.75" x14ac:dyDescent="0.25">
      <c r="A1097" s="1"/>
      <c r="B1097" s="1"/>
      <c r="C1097" s="40"/>
      <c r="D1097" s="23"/>
      <c r="E1097" s="24"/>
      <c r="F1097" s="29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</row>
    <row r="1098" spans="1:25" ht="15.75" x14ac:dyDescent="0.25">
      <c r="A1098" s="1"/>
      <c r="B1098" s="1"/>
      <c r="C1098" s="40"/>
      <c r="D1098" s="23"/>
      <c r="E1098" s="24"/>
      <c r="F1098" s="29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</row>
    <row r="1099" spans="1:25" ht="15.75" x14ac:dyDescent="0.25">
      <c r="A1099" s="1"/>
      <c r="B1099" s="1"/>
      <c r="C1099" s="40"/>
      <c r="D1099" s="23"/>
      <c r="E1099" s="24"/>
      <c r="F1099" s="29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</row>
    <row r="1100" spans="1:25" ht="15.75" x14ac:dyDescent="0.25">
      <c r="A1100" s="1"/>
      <c r="B1100" s="1"/>
      <c r="C1100" s="40"/>
      <c r="D1100" s="23"/>
      <c r="E1100" s="24"/>
      <c r="F1100" s="29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</row>
    <row r="1101" spans="1:25" ht="15.75" x14ac:dyDescent="0.25">
      <c r="A1101" s="1"/>
      <c r="B1101" s="1"/>
      <c r="C1101" s="40"/>
      <c r="D1101" s="23"/>
      <c r="E1101" s="24"/>
      <c r="F1101" s="29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</row>
    <row r="1102" spans="1:25" ht="15.75" x14ac:dyDescent="0.25">
      <c r="A1102" s="1"/>
      <c r="B1102" s="1"/>
      <c r="C1102" s="40"/>
      <c r="D1102" s="23"/>
      <c r="E1102" s="24"/>
      <c r="F1102" s="29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</row>
    <row r="1103" spans="1:25" ht="15.75" x14ac:dyDescent="0.25">
      <c r="A1103" s="1"/>
      <c r="B1103" s="1"/>
      <c r="C1103" s="40"/>
      <c r="D1103" s="23"/>
      <c r="E1103" s="24"/>
      <c r="F1103" s="29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</row>
    <row r="1104" spans="1:25" ht="15.75" x14ac:dyDescent="0.25">
      <c r="A1104" s="1"/>
      <c r="B1104" s="1"/>
      <c r="C1104" s="40"/>
      <c r="D1104" s="23"/>
      <c r="E1104" s="24"/>
      <c r="F1104" s="29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</row>
    <row r="1105" spans="1:25" ht="15.75" x14ac:dyDescent="0.25">
      <c r="A1105" s="1"/>
      <c r="B1105" s="1"/>
      <c r="C1105" s="40"/>
      <c r="D1105" s="23"/>
      <c r="E1105" s="24"/>
      <c r="F1105" s="29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</row>
    <row r="1106" spans="1:25" ht="15.75" x14ac:dyDescent="0.25">
      <c r="A1106" s="1"/>
      <c r="B1106" s="1"/>
      <c r="C1106" s="40"/>
      <c r="D1106" s="23"/>
      <c r="E1106" s="24"/>
      <c r="F1106" s="29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</row>
    <row r="1107" spans="1:25" ht="15.75" x14ac:dyDescent="0.25">
      <c r="A1107" s="1"/>
      <c r="B1107" s="1"/>
      <c r="C1107" s="40"/>
      <c r="D1107" s="23"/>
      <c r="E1107" s="24"/>
      <c r="F1107" s="29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</row>
    <row r="1108" spans="1:25" ht="15.75" x14ac:dyDescent="0.25">
      <c r="A1108" s="1"/>
      <c r="B1108" s="1"/>
      <c r="C1108" s="40"/>
      <c r="D1108" s="23"/>
      <c r="E1108" s="24"/>
      <c r="F1108" s="29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</row>
    <row r="1109" spans="1:25" ht="15.75" x14ac:dyDescent="0.25">
      <c r="A1109" s="1"/>
      <c r="B1109" s="1"/>
      <c r="C1109" s="40"/>
      <c r="D1109" s="23"/>
      <c r="E1109" s="24"/>
      <c r="F1109" s="29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</row>
    <row r="1110" spans="1:25" ht="15.75" x14ac:dyDescent="0.25">
      <c r="A1110" s="1"/>
      <c r="B1110" s="1"/>
      <c r="C1110" s="40"/>
      <c r="D1110" s="23"/>
      <c r="E1110" s="24"/>
      <c r="F1110" s="29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</row>
    <row r="1111" spans="1:25" ht="15.75" x14ac:dyDescent="0.25">
      <c r="A1111" s="1"/>
      <c r="B1111" s="1"/>
      <c r="C1111" s="40"/>
      <c r="D1111" s="23"/>
      <c r="E1111" s="24"/>
      <c r="F1111" s="29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</row>
    <row r="1112" spans="1:25" ht="15.75" x14ac:dyDescent="0.25">
      <c r="A1112" s="1"/>
      <c r="B1112" s="1"/>
      <c r="C1112" s="40"/>
      <c r="D1112" s="23"/>
      <c r="E1112" s="24"/>
      <c r="F1112" s="29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</row>
    <row r="1113" spans="1:25" ht="15.75" x14ac:dyDescent="0.25">
      <c r="A1113" s="1"/>
      <c r="B1113" s="1"/>
      <c r="C1113" s="40"/>
      <c r="D1113" s="23"/>
      <c r="E1113" s="24"/>
      <c r="F1113" s="29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</row>
    <row r="1114" spans="1:25" ht="15.75" x14ac:dyDescent="0.25">
      <c r="A1114" s="1"/>
      <c r="B1114" s="1"/>
      <c r="C1114" s="40"/>
      <c r="D1114" s="23"/>
      <c r="E1114" s="24"/>
      <c r="F1114" s="29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</row>
    <row r="1115" spans="1:25" ht="15.75" x14ac:dyDescent="0.25">
      <c r="A1115" s="1"/>
      <c r="B1115" s="1"/>
      <c r="C1115" s="40"/>
      <c r="D1115" s="23"/>
      <c r="E1115" s="24"/>
      <c r="F1115" s="29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</row>
    <row r="1116" spans="1:25" ht="15.75" x14ac:dyDescent="0.25">
      <c r="A1116" s="1"/>
      <c r="B1116" s="1"/>
      <c r="C1116" s="40"/>
      <c r="D1116" s="23"/>
      <c r="E1116" s="24"/>
      <c r="F1116" s="29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</row>
    <row r="1117" spans="1:25" ht="15.75" x14ac:dyDescent="0.25">
      <c r="A1117" s="1"/>
      <c r="B1117" s="1"/>
      <c r="C1117" s="40"/>
      <c r="D1117" s="23"/>
      <c r="E1117" s="24"/>
      <c r="F1117" s="29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</row>
    <row r="1118" spans="1:25" ht="15.75" x14ac:dyDescent="0.25">
      <c r="A1118" s="1"/>
      <c r="B1118" s="1"/>
      <c r="C1118" s="40"/>
      <c r="D1118" s="23"/>
      <c r="E1118" s="24"/>
      <c r="F1118" s="29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</row>
    <row r="1119" spans="1:25" ht="15.75" x14ac:dyDescent="0.25">
      <c r="A1119" s="1"/>
      <c r="B1119" s="1"/>
      <c r="C1119" s="40"/>
      <c r="D1119" s="23"/>
      <c r="E1119" s="24"/>
      <c r="F1119" s="29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</row>
    <row r="1120" spans="1:25" ht="15.75" x14ac:dyDescent="0.25">
      <c r="A1120" s="1"/>
      <c r="B1120" s="1"/>
      <c r="C1120" s="40"/>
      <c r="D1120" s="23"/>
      <c r="E1120" s="24"/>
      <c r="F1120" s="29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</row>
    <row r="1121" spans="1:25" ht="15.75" x14ac:dyDescent="0.25">
      <c r="A1121" s="1"/>
      <c r="B1121" s="1"/>
      <c r="C1121" s="40"/>
      <c r="D1121" s="23"/>
      <c r="E1121" s="24"/>
      <c r="F1121" s="29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</row>
    <row r="1122" spans="1:25" ht="15.75" x14ac:dyDescent="0.25">
      <c r="A1122" s="1"/>
      <c r="B1122" s="1"/>
      <c r="C1122" s="40"/>
      <c r="D1122" s="23"/>
      <c r="E1122" s="24"/>
      <c r="F1122" s="29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</row>
    <row r="1123" spans="1:25" ht="15.75" x14ac:dyDescent="0.25">
      <c r="A1123" s="1"/>
      <c r="B1123" s="1"/>
      <c r="C1123" s="40"/>
      <c r="D1123" s="23"/>
      <c r="E1123" s="24"/>
      <c r="F1123" s="29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</row>
    <row r="1124" spans="1:25" ht="15.75" x14ac:dyDescent="0.25">
      <c r="A1124" s="1"/>
      <c r="B1124" s="1"/>
      <c r="C1124" s="40"/>
      <c r="D1124" s="23"/>
      <c r="E1124" s="24"/>
      <c r="F1124" s="29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</row>
    <row r="1125" spans="1:25" ht="15.75" x14ac:dyDescent="0.25">
      <c r="A1125" s="1"/>
      <c r="B1125" s="1"/>
      <c r="C1125" s="40"/>
      <c r="D1125" s="23"/>
      <c r="E1125" s="24"/>
      <c r="F1125" s="29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</row>
    <row r="1126" spans="1:25" ht="15.75" x14ac:dyDescent="0.25">
      <c r="A1126" s="1"/>
      <c r="B1126" s="1"/>
      <c r="C1126" s="40"/>
      <c r="D1126" s="23"/>
      <c r="E1126" s="24"/>
      <c r="F1126" s="29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</row>
    <row r="1127" spans="1:25" ht="15.75" x14ac:dyDescent="0.25">
      <c r="A1127" s="1"/>
      <c r="B1127" s="1"/>
      <c r="C1127" s="40"/>
      <c r="D1127" s="23"/>
      <c r="E1127" s="24"/>
      <c r="F1127" s="29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</row>
    <row r="1128" spans="1:25" ht="15.75" x14ac:dyDescent="0.25">
      <c r="A1128" s="1"/>
      <c r="B1128" s="1"/>
      <c r="C1128" s="40"/>
      <c r="D1128" s="23"/>
      <c r="E1128" s="24"/>
      <c r="F1128" s="29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</row>
    <row r="1129" spans="1:25" ht="15.75" x14ac:dyDescent="0.25">
      <c r="A1129" s="1"/>
      <c r="B1129" s="1"/>
      <c r="C1129" s="40"/>
      <c r="D1129" s="23"/>
      <c r="E1129" s="24"/>
      <c r="F1129" s="29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</row>
    <row r="1130" spans="1:25" ht="15.75" x14ac:dyDescent="0.25">
      <c r="A1130" s="1"/>
      <c r="B1130" s="1"/>
      <c r="C1130" s="40"/>
      <c r="D1130" s="23"/>
      <c r="E1130" s="24"/>
      <c r="F1130" s="29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</row>
    <row r="1131" spans="1:25" ht="15.75" x14ac:dyDescent="0.25">
      <c r="A1131" s="1"/>
      <c r="B1131" s="1"/>
      <c r="C1131" s="40"/>
      <c r="D1131" s="23"/>
      <c r="E1131" s="24"/>
      <c r="F1131" s="29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</row>
    <row r="1132" spans="1:25" ht="15.75" x14ac:dyDescent="0.25">
      <c r="A1132" s="1"/>
      <c r="B1132" s="1"/>
      <c r="C1132" s="40"/>
      <c r="D1132" s="23"/>
      <c r="E1132" s="24"/>
      <c r="F1132" s="29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</row>
    <row r="1133" spans="1:25" ht="15.75" x14ac:dyDescent="0.25">
      <c r="A1133" s="1"/>
      <c r="B1133" s="1"/>
      <c r="C1133" s="40"/>
      <c r="D1133" s="23"/>
      <c r="E1133" s="24"/>
      <c r="F1133" s="29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</row>
    <row r="1134" spans="1:25" ht="15.75" x14ac:dyDescent="0.25">
      <c r="A1134" s="1"/>
      <c r="B1134" s="1"/>
      <c r="C1134" s="40"/>
      <c r="D1134" s="23"/>
      <c r="E1134" s="24"/>
      <c r="F1134" s="29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</row>
    <row r="1135" spans="1:25" ht="15.75" x14ac:dyDescent="0.25">
      <c r="A1135" s="1"/>
      <c r="B1135" s="1"/>
      <c r="C1135" s="40"/>
      <c r="D1135" s="23"/>
      <c r="E1135" s="24"/>
      <c r="F1135" s="29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</row>
    <row r="1136" spans="1:25" ht="15.75" x14ac:dyDescent="0.25">
      <c r="A1136" s="1"/>
      <c r="B1136" s="1"/>
      <c r="C1136" s="40"/>
      <c r="D1136" s="23"/>
      <c r="E1136" s="24"/>
      <c r="F1136" s="29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</row>
    <row r="1137" spans="1:25" ht="15.75" x14ac:dyDescent="0.25">
      <c r="A1137" s="1"/>
      <c r="B1137" s="1"/>
      <c r="C1137" s="40"/>
      <c r="D1137" s="23"/>
      <c r="E1137" s="24"/>
      <c r="F1137" s="29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</row>
    <row r="1138" spans="1:25" ht="15.75" x14ac:dyDescent="0.25">
      <c r="A1138" s="1"/>
      <c r="B1138" s="1"/>
      <c r="C1138" s="40"/>
      <c r="D1138" s="23"/>
      <c r="E1138" s="24"/>
      <c r="F1138" s="29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</row>
    <row r="1139" spans="1:25" ht="15.75" x14ac:dyDescent="0.25">
      <c r="A1139" s="1"/>
      <c r="B1139" s="1"/>
      <c r="C1139" s="40"/>
      <c r="D1139" s="23"/>
      <c r="E1139" s="24"/>
      <c r="F1139" s="29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</row>
    <row r="1140" spans="1:25" ht="15.75" x14ac:dyDescent="0.25">
      <c r="A1140" s="1"/>
      <c r="B1140" s="1"/>
      <c r="C1140" s="40"/>
      <c r="D1140" s="23"/>
      <c r="E1140" s="24"/>
      <c r="F1140" s="29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</row>
    <row r="1141" spans="1:25" ht="15.75" x14ac:dyDescent="0.25">
      <c r="A1141" s="1"/>
      <c r="B1141" s="1"/>
      <c r="C1141" s="40"/>
      <c r="D1141" s="23"/>
      <c r="E1141" s="24"/>
      <c r="F1141" s="29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</row>
    <row r="1142" spans="1:25" ht="15.75" x14ac:dyDescent="0.25">
      <c r="A1142" s="1"/>
      <c r="B1142" s="1"/>
      <c r="C1142" s="40"/>
      <c r="D1142" s="23"/>
      <c r="E1142" s="24"/>
      <c r="F1142" s="29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</row>
    <row r="1143" spans="1:25" ht="15.75" x14ac:dyDescent="0.25">
      <c r="A1143" s="1"/>
      <c r="B1143" s="1"/>
      <c r="C1143" s="40"/>
      <c r="D1143" s="23"/>
      <c r="E1143" s="24"/>
      <c r="F1143" s="29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</row>
    <row r="1144" spans="1:25" ht="15.75" x14ac:dyDescent="0.25">
      <c r="A1144" s="1"/>
      <c r="B1144" s="1"/>
      <c r="C1144" s="40"/>
      <c r="D1144" s="23"/>
      <c r="E1144" s="24"/>
      <c r="F1144" s="29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</row>
    <row r="1145" spans="1:25" ht="15.75" x14ac:dyDescent="0.25">
      <c r="A1145" s="1"/>
      <c r="B1145" s="1"/>
      <c r="C1145" s="40"/>
      <c r="D1145" s="23"/>
      <c r="E1145" s="24"/>
      <c r="F1145" s="29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</row>
    <row r="1146" spans="1:25" ht="15.75" x14ac:dyDescent="0.25">
      <c r="A1146" s="1"/>
      <c r="B1146" s="1"/>
      <c r="C1146" s="40"/>
      <c r="D1146" s="23"/>
      <c r="E1146" s="24"/>
      <c r="F1146" s="29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</row>
    <row r="1147" spans="1:25" ht="15.75" x14ac:dyDescent="0.25">
      <c r="A1147" s="1"/>
      <c r="B1147" s="1"/>
      <c r="C1147" s="40"/>
      <c r="D1147" s="23"/>
      <c r="E1147" s="24"/>
      <c r="F1147" s="29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</row>
    <row r="1148" spans="1:25" ht="15.75" x14ac:dyDescent="0.25">
      <c r="A1148" s="1"/>
      <c r="B1148" s="1"/>
      <c r="C1148" s="40"/>
      <c r="D1148" s="23"/>
      <c r="E1148" s="24"/>
      <c r="F1148" s="29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</row>
    <row r="1149" spans="1:25" ht="15.75" x14ac:dyDescent="0.25">
      <c r="A1149" s="1"/>
      <c r="B1149" s="1"/>
      <c r="C1149" s="40"/>
      <c r="D1149" s="23"/>
      <c r="E1149" s="24"/>
      <c r="F1149" s="29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</row>
    <row r="1150" spans="1:25" ht="15.75" x14ac:dyDescent="0.25">
      <c r="A1150" s="1"/>
      <c r="B1150" s="1"/>
      <c r="C1150" s="40"/>
      <c r="D1150" s="23"/>
      <c r="E1150" s="24"/>
      <c r="F1150" s="29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</row>
    <row r="1151" spans="1:25" ht="15.75" x14ac:dyDescent="0.25">
      <c r="A1151" s="1"/>
      <c r="B1151" s="1"/>
      <c r="C1151" s="40"/>
      <c r="D1151" s="23"/>
      <c r="E1151" s="24"/>
      <c r="F1151" s="29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</row>
    <row r="1152" spans="1:25" ht="15.75" x14ac:dyDescent="0.25">
      <c r="A1152" s="1"/>
      <c r="B1152" s="1"/>
      <c r="C1152" s="40"/>
      <c r="D1152" s="23"/>
      <c r="E1152" s="24"/>
      <c r="F1152" s="29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</row>
    <row r="1153" spans="1:25" ht="15.75" x14ac:dyDescent="0.25">
      <c r="A1153" s="1"/>
      <c r="B1153" s="1"/>
      <c r="C1153" s="40"/>
      <c r="D1153" s="23"/>
      <c r="E1153" s="24"/>
      <c r="F1153" s="29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</row>
    <row r="1154" spans="1:25" ht="15.75" x14ac:dyDescent="0.25">
      <c r="A1154" s="1"/>
      <c r="B1154" s="1"/>
      <c r="C1154" s="40"/>
      <c r="D1154" s="23"/>
      <c r="E1154" s="24"/>
      <c r="F1154" s="29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</row>
    <row r="1155" spans="1:25" ht="15.75" x14ac:dyDescent="0.25">
      <c r="A1155" s="1"/>
      <c r="B1155" s="1"/>
      <c r="C1155" s="40"/>
      <c r="D1155" s="23"/>
      <c r="E1155" s="24"/>
      <c r="F1155" s="29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</row>
    <row r="1156" spans="1:25" ht="15.75" x14ac:dyDescent="0.25">
      <c r="A1156" s="1"/>
      <c r="B1156" s="1"/>
      <c r="C1156" s="40"/>
      <c r="D1156" s="23"/>
      <c r="E1156" s="24"/>
      <c r="F1156" s="29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</row>
    <row r="1157" spans="1:25" ht="15.75" x14ac:dyDescent="0.25">
      <c r="A1157" s="1"/>
      <c r="B1157" s="1"/>
      <c r="C1157" s="40"/>
      <c r="D1157" s="23"/>
      <c r="E1157" s="24"/>
      <c r="F1157" s="29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</row>
    <row r="1158" spans="1:25" ht="15.75" x14ac:dyDescent="0.25">
      <c r="A1158" s="1"/>
      <c r="B1158" s="1"/>
      <c r="C1158" s="40"/>
      <c r="D1158" s="23"/>
      <c r="E1158" s="24"/>
      <c r="F1158" s="29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</row>
    <row r="1159" spans="1:25" ht="15.75" x14ac:dyDescent="0.25">
      <c r="A1159" s="1"/>
      <c r="B1159" s="1"/>
      <c r="C1159" s="40"/>
      <c r="D1159" s="23"/>
      <c r="E1159" s="24"/>
      <c r="F1159" s="29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</row>
    <row r="1160" spans="1:25" ht="15.75" x14ac:dyDescent="0.25">
      <c r="A1160" s="1"/>
      <c r="B1160" s="1"/>
      <c r="C1160" s="40"/>
      <c r="D1160" s="23"/>
      <c r="E1160" s="24"/>
      <c r="F1160" s="29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</row>
    <row r="1161" spans="1:25" ht="15.75" x14ac:dyDescent="0.25">
      <c r="A1161" s="1"/>
      <c r="B1161" s="1"/>
      <c r="C1161" s="40"/>
      <c r="D1161" s="23"/>
      <c r="E1161" s="24"/>
      <c r="F1161" s="29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</row>
    <row r="1162" spans="1:25" ht="15.75" x14ac:dyDescent="0.25">
      <c r="A1162" s="1"/>
      <c r="B1162" s="1"/>
      <c r="C1162" s="40"/>
      <c r="D1162" s="23"/>
      <c r="E1162" s="24"/>
      <c r="F1162" s="29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</row>
    <row r="1163" spans="1:25" ht="15.75" x14ac:dyDescent="0.25">
      <c r="A1163" s="1"/>
      <c r="B1163" s="1"/>
      <c r="C1163" s="40"/>
      <c r="D1163" s="23"/>
      <c r="E1163" s="24"/>
      <c r="F1163" s="29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</row>
    <row r="1164" spans="1:25" ht="15.75" x14ac:dyDescent="0.25">
      <c r="A1164" s="1"/>
      <c r="B1164" s="1"/>
      <c r="C1164" s="40"/>
      <c r="D1164" s="23"/>
      <c r="E1164" s="24"/>
      <c r="F1164" s="29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</row>
    <row r="1165" spans="1:25" ht="15.75" x14ac:dyDescent="0.25">
      <c r="A1165" s="1"/>
      <c r="B1165" s="1"/>
      <c r="C1165" s="40"/>
      <c r="D1165" s="23"/>
      <c r="E1165" s="24"/>
      <c r="F1165" s="29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</row>
    <row r="1166" spans="1:25" ht="15.75" x14ac:dyDescent="0.25">
      <c r="A1166" s="1"/>
      <c r="B1166" s="1"/>
      <c r="C1166" s="40"/>
      <c r="D1166" s="23"/>
      <c r="E1166" s="24"/>
      <c r="F1166" s="29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</row>
    <row r="1167" spans="1:25" ht="15.75" x14ac:dyDescent="0.25">
      <c r="A1167" s="1"/>
      <c r="B1167" s="1"/>
      <c r="C1167" s="40"/>
      <c r="D1167" s="23"/>
      <c r="E1167" s="24"/>
      <c r="F1167" s="29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</row>
    <row r="1168" spans="1:25" ht="15.75" x14ac:dyDescent="0.25">
      <c r="A1168" s="1"/>
      <c r="B1168" s="1"/>
      <c r="C1168" s="40"/>
      <c r="D1168" s="23"/>
      <c r="E1168" s="24"/>
      <c r="F1168" s="29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</row>
    <row r="1169" spans="1:25" ht="15.75" x14ac:dyDescent="0.25">
      <c r="A1169" s="1"/>
      <c r="B1169" s="1"/>
      <c r="C1169" s="40"/>
      <c r="D1169" s="23"/>
      <c r="E1169" s="24"/>
      <c r="F1169" s="29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</row>
    <row r="1170" spans="1:25" ht="15.75" x14ac:dyDescent="0.25">
      <c r="A1170" s="1"/>
      <c r="B1170" s="1"/>
      <c r="C1170" s="40"/>
      <c r="D1170" s="23"/>
      <c r="E1170" s="24"/>
      <c r="F1170" s="29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</row>
    <row r="1171" spans="1:25" ht="15.75" x14ac:dyDescent="0.25">
      <c r="A1171" s="1"/>
      <c r="B1171" s="1"/>
      <c r="C1171" s="40"/>
      <c r="D1171" s="23"/>
      <c r="E1171" s="24"/>
      <c r="F1171" s="29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</row>
    <row r="1172" spans="1:25" ht="15.75" x14ac:dyDescent="0.25">
      <c r="A1172" s="1"/>
      <c r="B1172" s="1"/>
      <c r="C1172" s="40"/>
      <c r="D1172" s="23"/>
      <c r="E1172" s="24"/>
      <c r="F1172" s="29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</row>
    <row r="1173" spans="1:25" ht="15.75" x14ac:dyDescent="0.25">
      <c r="A1173" s="1"/>
      <c r="B1173" s="1"/>
      <c r="C1173" s="40"/>
      <c r="D1173" s="23"/>
      <c r="E1173" s="24"/>
      <c r="F1173" s="29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</row>
    <row r="1174" spans="1:25" ht="15.75" x14ac:dyDescent="0.25">
      <c r="A1174" s="1"/>
      <c r="B1174" s="1"/>
      <c r="C1174" s="40"/>
      <c r="D1174" s="23"/>
      <c r="E1174" s="24"/>
      <c r="F1174" s="29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</row>
    <row r="1175" spans="1:25" ht="15.75" x14ac:dyDescent="0.25">
      <c r="A1175" s="1"/>
      <c r="B1175" s="1"/>
      <c r="C1175" s="40"/>
      <c r="D1175" s="23"/>
      <c r="E1175" s="24"/>
      <c r="F1175" s="29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</row>
    <row r="1176" spans="1:25" ht="15.75" x14ac:dyDescent="0.25">
      <c r="A1176" s="1"/>
      <c r="B1176" s="1"/>
      <c r="C1176" s="40"/>
      <c r="D1176" s="23"/>
      <c r="E1176" s="24"/>
      <c r="F1176" s="29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</row>
    <row r="1177" spans="1:25" ht="15.75" x14ac:dyDescent="0.25">
      <c r="A1177" s="1"/>
      <c r="B1177" s="1"/>
      <c r="C1177" s="40"/>
      <c r="D1177" s="23"/>
      <c r="E1177" s="24"/>
      <c r="F1177" s="29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</row>
    <row r="1178" spans="1:25" ht="15.75" x14ac:dyDescent="0.25">
      <c r="A1178" s="1"/>
      <c r="B1178" s="1"/>
      <c r="C1178" s="40"/>
      <c r="D1178" s="23"/>
      <c r="E1178" s="24"/>
      <c r="F1178" s="29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</row>
    <row r="1179" spans="1:25" ht="15.75" x14ac:dyDescent="0.25">
      <c r="A1179" s="1"/>
      <c r="B1179" s="1"/>
      <c r="C1179" s="40"/>
      <c r="D1179" s="23"/>
      <c r="E1179" s="24"/>
      <c r="F1179" s="29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</row>
    <row r="1180" spans="1:25" ht="15.75" x14ac:dyDescent="0.25">
      <c r="A1180" s="1"/>
      <c r="B1180" s="1"/>
      <c r="C1180" s="40"/>
      <c r="D1180" s="23"/>
      <c r="E1180" s="24"/>
      <c r="F1180" s="29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</row>
    <row r="1181" spans="1:25" ht="15.75" x14ac:dyDescent="0.25">
      <c r="A1181" s="1"/>
      <c r="B1181" s="1"/>
      <c r="C1181" s="40"/>
      <c r="D1181" s="23"/>
      <c r="E1181" s="24"/>
      <c r="F1181" s="29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</row>
    <row r="1182" spans="1:25" ht="15.75" x14ac:dyDescent="0.25">
      <c r="A1182" s="1"/>
      <c r="B1182" s="1"/>
      <c r="C1182" s="40"/>
      <c r="D1182" s="23"/>
      <c r="E1182" s="24"/>
      <c r="F1182" s="29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</row>
    <row r="1183" spans="1:25" ht="15.75" x14ac:dyDescent="0.25">
      <c r="A1183" s="1"/>
      <c r="B1183" s="1"/>
      <c r="C1183" s="40"/>
      <c r="D1183" s="23"/>
      <c r="E1183" s="24"/>
      <c r="F1183" s="29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</row>
    <row r="1184" spans="1:25" ht="15.75" x14ac:dyDescent="0.25">
      <c r="A1184" s="1"/>
      <c r="B1184" s="1"/>
      <c r="C1184" s="40"/>
      <c r="D1184" s="23"/>
      <c r="E1184" s="24"/>
      <c r="F1184" s="29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</row>
    <row r="1185" spans="1:25" ht="15.75" x14ac:dyDescent="0.25">
      <c r="A1185" s="1"/>
      <c r="B1185" s="1"/>
      <c r="C1185" s="40"/>
      <c r="D1185" s="23"/>
      <c r="E1185" s="24"/>
      <c r="F1185" s="29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</row>
    <row r="1186" spans="1:25" ht="15.75" x14ac:dyDescent="0.25">
      <c r="A1186" s="1"/>
      <c r="B1186" s="1"/>
      <c r="C1186" s="40"/>
      <c r="D1186" s="23"/>
      <c r="E1186" s="24"/>
      <c r="F1186" s="29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</row>
    <row r="1187" spans="1:25" ht="15.75" x14ac:dyDescent="0.25">
      <c r="A1187" s="1"/>
      <c r="B1187" s="1"/>
      <c r="C1187" s="40"/>
      <c r="D1187" s="23"/>
      <c r="E1187" s="24"/>
      <c r="F1187" s="29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</row>
    <row r="1188" spans="1:25" ht="15.75" x14ac:dyDescent="0.25">
      <c r="A1188" s="1"/>
      <c r="B1188" s="1"/>
      <c r="C1188" s="40"/>
      <c r="D1188" s="23"/>
      <c r="E1188" s="24"/>
      <c r="F1188" s="29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</row>
    <row r="1189" spans="1:25" ht="15.75" x14ac:dyDescent="0.25">
      <c r="A1189" s="1"/>
      <c r="B1189" s="1"/>
      <c r="C1189" s="40"/>
      <c r="D1189" s="23"/>
      <c r="E1189" s="24"/>
      <c r="F1189" s="29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</row>
    <row r="1190" spans="1:25" ht="15.75" x14ac:dyDescent="0.25">
      <c r="A1190" s="1"/>
      <c r="B1190" s="1"/>
      <c r="C1190" s="40"/>
      <c r="D1190" s="23"/>
      <c r="E1190" s="24"/>
      <c r="F1190" s="29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</row>
    <row r="1191" spans="1:25" ht="15.75" x14ac:dyDescent="0.25">
      <c r="A1191" s="1"/>
      <c r="B1191" s="1"/>
      <c r="C1191" s="40"/>
      <c r="D1191" s="23"/>
      <c r="E1191" s="24"/>
      <c r="F1191" s="29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</row>
    <row r="1192" spans="1:25" ht="15.75" x14ac:dyDescent="0.25">
      <c r="A1192" s="1"/>
      <c r="B1192" s="1"/>
      <c r="C1192" s="40"/>
      <c r="D1192" s="23"/>
      <c r="E1192" s="24"/>
      <c r="F1192" s="29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</row>
    <row r="1193" spans="1:25" ht="15.75" x14ac:dyDescent="0.25">
      <c r="A1193" s="1"/>
      <c r="B1193" s="1"/>
      <c r="C1193" s="40"/>
      <c r="D1193" s="23"/>
      <c r="E1193" s="24"/>
      <c r="F1193" s="29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</row>
    <row r="1194" spans="1:25" ht="15.75" x14ac:dyDescent="0.25">
      <c r="A1194" s="1"/>
      <c r="B1194" s="1"/>
      <c r="C1194" s="40"/>
      <c r="D1194" s="23"/>
      <c r="E1194" s="24"/>
      <c r="F1194" s="29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</row>
    <row r="1195" spans="1:25" ht="15.75" x14ac:dyDescent="0.25">
      <c r="A1195" s="1"/>
      <c r="B1195" s="1"/>
      <c r="C1195" s="40"/>
      <c r="D1195" s="23"/>
      <c r="E1195" s="24"/>
      <c r="F1195" s="29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</row>
    <row r="1196" spans="1:25" ht="15.75" x14ac:dyDescent="0.25">
      <c r="A1196" s="1"/>
      <c r="B1196" s="1"/>
      <c r="C1196" s="40"/>
      <c r="D1196" s="23"/>
      <c r="E1196" s="24"/>
      <c r="F1196" s="29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</row>
    <row r="1197" spans="1:25" ht="15.75" x14ac:dyDescent="0.25">
      <c r="A1197" s="1"/>
      <c r="B1197" s="1"/>
      <c r="C1197" s="40"/>
      <c r="D1197" s="23"/>
      <c r="E1197" s="24"/>
      <c r="F1197" s="29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</row>
    <row r="1198" spans="1:25" ht="15.75" x14ac:dyDescent="0.25">
      <c r="A1198" s="1"/>
      <c r="B1198" s="1"/>
      <c r="C1198" s="40"/>
      <c r="D1198" s="23"/>
      <c r="E1198" s="24"/>
      <c r="F1198" s="29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</row>
    <row r="1199" spans="1:25" ht="15.75" x14ac:dyDescent="0.25">
      <c r="A1199" s="1"/>
      <c r="B1199" s="1"/>
      <c r="C1199" s="40"/>
      <c r="D1199" s="23"/>
      <c r="E1199" s="24"/>
      <c r="F1199" s="29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</row>
    <row r="1200" spans="1:25" ht="15.75" x14ac:dyDescent="0.25">
      <c r="A1200" s="1"/>
      <c r="B1200" s="1"/>
      <c r="C1200" s="40"/>
      <c r="D1200" s="23"/>
      <c r="E1200" s="24"/>
      <c r="F1200" s="29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</row>
    <row r="1201" spans="1:25" ht="15.75" x14ac:dyDescent="0.25">
      <c r="A1201" s="1"/>
      <c r="B1201" s="1"/>
      <c r="C1201" s="40"/>
      <c r="D1201" s="23"/>
      <c r="E1201" s="24"/>
      <c r="F1201" s="29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</row>
    <row r="1202" spans="1:25" ht="15.75" x14ac:dyDescent="0.25">
      <c r="A1202" s="1"/>
      <c r="B1202" s="1"/>
      <c r="C1202" s="40"/>
      <c r="D1202" s="23"/>
      <c r="E1202" s="24"/>
      <c r="F1202" s="29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</row>
    <row r="1203" spans="1:25" ht="15.75" x14ac:dyDescent="0.25">
      <c r="A1203" s="1"/>
      <c r="B1203" s="1"/>
      <c r="C1203" s="40"/>
      <c r="D1203" s="23"/>
      <c r="E1203" s="24"/>
      <c r="F1203" s="29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</row>
    <row r="1204" spans="1:25" ht="15.75" x14ac:dyDescent="0.25">
      <c r="A1204" s="1"/>
      <c r="B1204" s="1"/>
      <c r="C1204" s="40"/>
      <c r="D1204" s="23"/>
      <c r="E1204" s="24"/>
      <c r="F1204" s="29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</row>
    <row r="1205" spans="1:25" ht="15.75" x14ac:dyDescent="0.25">
      <c r="A1205" s="1"/>
      <c r="B1205" s="1"/>
      <c r="C1205" s="40"/>
      <c r="D1205" s="23"/>
      <c r="E1205" s="24"/>
      <c r="F1205" s="29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</row>
    <row r="1206" spans="1:25" ht="15.75" x14ac:dyDescent="0.25">
      <c r="A1206" s="1"/>
      <c r="B1206" s="1"/>
      <c r="C1206" s="40"/>
      <c r="D1206" s="23"/>
      <c r="E1206" s="24"/>
      <c r="F1206" s="29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</row>
    <row r="1207" spans="1:25" ht="15.75" x14ac:dyDescent="0.25">
      <c r="A1207" s="1"/>
      <c r="B1207" s="1"/>
      <c r="C1207" s="40"/>
      <c r="D1207" s="23"/>
      <c r="E1207" s="24"/>
      <c r="F1207" s="29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</row>
    <row r="1208" spans="1:25" ht="15.75" x14ac:dyDescent="0.25">
      <c r="A1208" s="1"/>
      <c r="B1208" s="1"/>
      <c r="C1208" s="40"/>
      <c r="D1208" s="23"/>
      <c r="E1208" s="24"/>
      <c r="F1208" s="29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</row>
    <row r="1209" spans="1:25" ht="15.75" x14ac:dyDescent="0.25">
      <c r="A1209" s="1"/>
      <c r="B1209" s="1"/>
      <c r="C1209" s="40"/>
      <c r="D1209" s="23"/>
      <c r="E1209" s="24"/>
      <c r="F1209" s="29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</row>
    <row r="1210" spans="1:25" ht="15.75" x14ac:dyDescent="0.25">
      <c r="A1210" s="1"/>
      <c r="B1210" s="1"/>
      <c r="C1210" s="40"/>
      <c r="D1210" s="23"/>
      <c r="E1210" s="24"/>
      <c r="F1210" s="29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</row>
    <row r="1211" spans="1:25" ht="15.75" x14ac:dyDescent="0.25">
      <c r="A1211" s="1"/>
      <c r="B1211" s="1"/>
      <c r="C1211" s="40"/>
      <c r="D1211" s="23"/>
      <c r="E1211" s="24"/>
      <c r="F1211" s="29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</row>
    <row r="1212" spans="1:25" ht="15.75" x14ac:dyDescent="0.25">
      <c r="A1212" s="1"/>
      <c r="B1212" s="1"/>
      <c r="C1212" s="40"/>
      <c r="D1212" s="23"/>
      <c r="E1212" s="24"/>
      <c r="F1212" s="29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</row>
    <row r="1213" spans="1:25" ht="15.75" x14ac:dyDescent="0.25">
      <c r="A1213" s="1"/>
      <c r="B1213" s="1"/>
      <c r="C1213" s="40"/>
      <c r="D1213" s="23"/>
      <c r="E1213" s="24"/>
      <c r="F1213" s="29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</row>
    <row r="1214" spans="1:25" ht="15.75" x14ac:dyDescent="0.25">
      <c r="A1214" s="1"/>
      <c r="B1214" s="1"/>
      <c r="C1214" s="40"/>
      <c r="D1214" s="23"/>
      <c r="E1214" s="24"/>
      <c r="F1214" s="29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</row>
    <row r="1215" spans="1:25" ht="15.75" x14ac:dyDescent="0.25">
      <c r="A1215" s="1"/>
      <c r="B1215" s="1"/>
      <c r="C1215" s="40"/>
      <c r="D1215" s="23"/>
      <c r="E1215" s="24"/>
      <c r="F1215" s="29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</row>
    <row r="1216" spans="1:25" ht="15.75" x14ac:dyDescent="0.25">
      <c r="A1216" s="1"/>
      <c r="B1216" s="1"/>
      <c r="C1216" s="40"/>
      <c r="D1216" s="23"/>
      <c r="E1216" s="24"/>
      <c r="F1216" s="29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</row>
    <row r="1217" spans="1:25" ht="15.75" x14ac:dyDescent="0.25">
      <c r="A1217" s="1"/>
      <c r="B1217" s="1"/>
      <c r="C1217" s="40"/>
      <c r="D1217" s="23"/>
      <c r="E1217" s="24"/>
      <c r="F1217" s="29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</row>
    <row r="1218" spans="1:25" ht="15.75" x14ac:dyDescent="0.25">
      <c r="A1218" s="1"/>
      <c r="B1218" s="1"/>
      <c r="C1218" s="40"/>
      <c r="D1218" s="23"/>
      <c r="E1218" s="24"/>
      <c r="F1218" s="29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</row>
    <row r="1219" spans="1:25" ht="15.75" x14ac:dyDescent="0.25">
      <c r="A1219" s="1"/>
      <c r="B1219" s="1"/>
      <c r="C1219" s="40"/>
      <c r="D1219" s="23"/>
      <c r="E1219" s="24"/>
      <c r="F1219" s="29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</row>
    <row r="1220" spans="1:25" ht="15.75" x14ac:dyDescent="0.25">
      <c r="A1220" s="1"/>
      <c r="B1220" s="1"/>
      <c r="C1220" s="40"/>
      <c r="D1220" s="23"/>
      <c r="E1220" s="24"/>
      <c r="F1220" s="29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</row>
    <row r="1221" spans="1:25" ht="15.75" x14ac:dyDescent="0.25">
      <c r="A1221" s="1"/>
      <c r="B1221" s="1"/>
      <c r="C1221" s="40"/>
      <c r="D1221" s="23"/>
      <c r="E1221" s="24"/>
      <c r="F1221" s="29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</row>
    <row r="1222" spans="1:25" ht="15.75" x14ac:dyDescent="0.25">
      <c r="A1222" s="1"/>
      <c r="B1222" s="1"/>
      <c r="C1222" s="40"/>
      <c r="D1222" s="23"/>
      <c r="E1222" s="24"/>
      <c r="F1222" s="29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</row>
    <row r="1223" spans="1:25" ht="15.75" x14ac:dyDescent="0.25">
      <c r="A1223" s="1"/>
      <c r="B1223" s="1"/>
      <c r="C1223" s="40"/>
      <c r="D1223" s="23"/>
      <c r="E1223" s="24"/>
      <c r="F1223" s="29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</row>
    <row r="1224" spans="1:25" ht="15.75" x14ac:dyDescent="0.25">
      <c r="A1224" s="1"/>
      <c r="B1224" s="1"/>
      <c r="C1224" s="40"/>
      <c r="D1224" s="23"/>
      <c r="E1224" s="24"/>
      <c r="F1224" s="29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</row>
    <row r="1225" spans="1:25" ht="15.75" x14ac:dyDescent="0.25">
      <c r="A1225" s="1"/>
      <c r="B1225" s="1"/>
      <c r="C1225" s="40"/>
      <c r="D1225" s="23"/>
      <c r="E1225" s="24"/>
      <c r="F1225" s="29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</row>
    <row r="1226" spans="1:25" ht="15.75" x14ac:dyDescent="0.25">
      <c r="A1226" s="1"/>
      <c r="B1226" s="1"/>
      <c r="C1226" s="40"/>
      <c r="D1226" s="23"/>
      <c r="E1226" s="24"/>
      <c r="F1226" s="29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</row>
    <row r="1227" spans="1:25" ht="15.75" x14ac:dyDescent="0.25">
      <c r="A1227" s="1"/>
      <c r="B1227" s="1"/>
      <c r="C1227" s="40"/>
      <c r="D1227" s="23"/>
      <c r="E1227" s="24"/>
      <c r="F1227" s="29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</row>
    <row r="1228" spans="1:25" ht="15.75" x14ac:dyDescent="0.25">
      <c r="A1228" s="1"/>
      <c r="B1228" s="1"/>
      <c r="C1228" s="40"/>
      <c r="D1228" s="23"/>
      <c r="E1228" s="24"/>
      <c r="F1228" s="29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</row>
    <row r="1229" spans="1:25" ht="15.75" x14ac:dyDescent="0.25">
      <c r="A1229" s="1"/>
      <c r="B1229" s="1"/>
      <c r="C1229" s="40"/>
      <c r="D1229" s="23"/>
      <c r="E1229" s="24"/>
      <c r="F1229" s="29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</row>
    <row r="1230" spans="1:25" ht="15.75" x14ac:dyDescent="0.25">
      <c r="A1230" s="1"/>
      <c r="B1230" s="1"/>
      <c r="C1230" s="40"/>
      <c r="D1230" s="23"/>
      <c r="E1230" s="24"/>
      <c r="F1230" s="29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</row>
    <row r="1231" spans="1:25" ht="15.75" x14ac:dyDescent="0.25">
      <c r="A1231" s="1"/>
      <c r="B1231" s="1"/>
      <c r="C1231" s="40"/>
      <c r="D1231" s="23"/>
      <c r="E1231" s="24"/>
      <c r="F1231" s="29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</row>
    <row r="1232" spans="1:25" ht="15.75" x14ac:dyDescent="0.25">
      <c r="A1232" s="1"/>
      <c r="B1232" s="1"/>
      <c r="C1232" s="40"/>
      <c r="D1232" s="23"/>
      <c r="E1232" s="24"/>
      <c r="F1232" s="29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</row>
    <row r="1233" spans="1:25" ht="15.75" x14ac:dyDescent="0.25">
      <c r="A1233" s="1"/>
      <c r="B1233" s="1"/>
      <c r="C1233" s="40"/>
      <c r="D1233" s="23"/>
      <c r="E1233" s="24"/>
      <c r="F1233" s="29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</row>
    <row r="1234" spans="1:25" ht="15.75" x14ac:dyDescent="0.25">
      <c r="A1234" s="1"/>
      <c r="B1234" s="1"/>
      <c r="C1234" s="40"/>
      <c r="D1234" s="23"/>
      <c r="E1234" s="24"/>
      <c r="F1234" s="29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</row>
    <row r="1235" spans="1:25" ht="15.75" x14ac:dyDescent="0.25">
      <c r="A1235" s="1"/>
      <c r="B1235" s="1"/>
      <c r="C1235" s="40"/>
      <c r="D1235" s="23"/>
      <c r="E1235" s="24"/>
      <c r="F1235" s="29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</row>
    <row r="1236" spans="1:25" ht="15.75" x14ac:dyDescent="0.25">
      <c r="A1236" s="1"/>
      <c r="B1236" s="1"/>
      <c r="C1236" s="40"/>
      <c r="D1236" s="23"/>
      <c r="E1236" s="24"/>
      <c r="F1236" s="29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</row>
    <row r="1237" spans="1:25" ht="15.75" x14ac:dyDescent="0.25">
      <c r="A1237" s="1"/>
      <c r="B1237" s="1"/>
      <c r="C1237" s="40"/>
      <c r="D1237" s="23"/>
      <c r="E1237" s="24"/>
      <c r="F1237" s="29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</row>
    <row r="1238" spans="1:25" ht="15.75" x14ac:dyDescent="0.25">
      <c r="A1238" s="1"/>
      <c r="B1238" s="1"/>
      <c r="C1238" s="40"/>
      <c r="D1238" s="23"/>
      <c r="E1238" s="24"/>
      <c r="F1238" s="29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</row>
    <row r="1239" spans="1:25" ht="15.75" x14ac:dyDescent="0.25">
      <c r="A1239" s="1"/>
      <c r="B1239" s="1"/>
      <c r="C1239" s="40"/>
      <c r="D1239" s="23"/>
      <c r="E1239" s="24"/>
      <c r="F1239" s="29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</row>
    <row r="1240" spans="1:25" ht="15.75" x14ac:dyDescent="0.25">
      <c r="A1240" s="1"/>
      <c r="B1240" s="1"/>
      <c r="C1240" s="40"/>
      <c r="D1240" s="23"/>
      <c r="E1240" s="24"/>
      <c r="F1240" s="29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</row>
    <row r="1241" spans="1:25" ht="15.75" x14ac:dyDescent="0.25">
      <c r="A1241" s="1"/>
      <c r="B1241" s="1"/>
      <c r="C1241" s="40"/>
      <c r="D1241" s="23"/>
      <c r="E1241" s="24"/>
      <c r="F1241" s="29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</row>
    <row r="1242" spans="1:25" ht="15.75" x14ac:dyDescent="0.25">
      <c r="A1242" s="1"/>
      <c r="B1242" s="1"/>
      <c r="C1242" s="40"/>
      <c r="D1242" s="23"/>
      <c r="E1242" s="24"/>
      <c r="F1242" s="29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</row>
    <row r="1243" spans="1:25" ht="15.75" x14ac:dyDescent="0.25">
      <c r="A1243" s="1"/>
      <c r="B1243" s="1"/>
      <c r="C1243" s="40"/>
      <c r="D1243" s="23"/>
      <c r="E1243" s="24"/>
      <c r="F1243" s="29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</row>
    <row r="1244" spans="1:25" ht="15.75" x14ac:dyDescent="0.25">
      <c r="A1244" s="1"/>
      <c r="B1244" s="1"/>
      <c r="C1244" s="40"/>
      <c r="D1244" s="23"/>
      <c r="E1244" s="24"/>
      <c r="F1244" s="29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</row>
    <row r="1245" spans="1:25" ht="15.75" x14ac:dyDescent="0.25">
      <c r="A1245" s="1"/>
      <c r="B1245" s="1"/>
      <c r="C1245" s="40"/>
      <c r="D1245" s="23"/>
      <c r="E1245" s="24"/>
      <c r="F1245" s="29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</row>
    <row r="1246" spans="1:25" ht="15.75" x14ac:dyDescent="0.25">
      <c r="A1246" s="1"/>
      <c r="B1246" s="1"/>
      <c r="C1246" s="40"/>
      <c r="D1246" s="23"/>
      <c r="E1246" s="24"/>
      <c r="F1246" s="29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</row>
    <row r="1247" spans="1:25" ht="15.75" x14ac:dyDescent="0.25">
      <c r="A1247" s="1"/>
      <c r="B1247" s="1"/>
      <c r="C1247" s="40"/>
      <c r="D1247" s="23"/>
      <c r="E1247" s="24"/>
      <c r="F1247" s="29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</row>
    <row r="1248" spans="1:25" ht="15.75" x14ac:dyDescent="0.25">
      <c r="A1248" s="1"/>
      <c r="B1248" s="1"/>
      <c r="C1248" s="40"/>
      <c r="D1248" s="23"/>
      <c r="E1248" s="24"/>
      <c r="F1248" s="29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</row>
    <row r="1249" spans="1:25" ht="15.75" x14ac:dyDescent="0.25">
      <c r="A1249" s="1"/>
      <c r="B1249" s="1"/>
      <c r="C1249" s="40"/>
      <c r="D1249" s="23"/>
      <c r="E1249" s="24"/>
      <c r="F1249" s="29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</row>
    <row r="1250" spans="1:25" ht="15.75" x14ac:dyDescent="0.25">
      <c r="A1250" s="1"/>
      <c r="B1250" s="1"/>
      <c r="C1250" s="40"/>
      <c r="D1250" s="23"/>
      <c r="E1250" s="24"/>
      <c r="F1250" s="29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</row>
    <row r="1251" spans="1:25" ht="15.75" x14ac:dyDescent="0.25">
      <c r="A1251" s="1"/>
      <c r="B1251" s="1"/>
      <c r="C1251" s="40"/>
      <c r="D1251" s="23"/>
      <c r="E1251" s="24"/>
      <c r="F1251" s="29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</row>
    <row r="1252" spans="1:25" ht="15.75" x14ac:dyDescent="0.25">
      <c r="A1252" s="1"/>
      <c r="B1252" s="1"/>
      <c r="C1252" s="40"/>
      <c r="D1252" s="23"/>
      <c r="E1252" s="24"/>
      <c r="F1252" s="29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</row>
    <row r="1253" spans="1:25" ht="15.75" x14ac:dyDescent="0.25">
      <c r="A1253" s="1"/>
      <c r="B1253" s="1"/>
      <c r="C1253" s="40"/>
      <c r="D1253" s="23"/>
      <c r="E1253" s="24"/>
      <c r="F1253" s="29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</row>
    <row r="1254" spans="1:25" ht="15.75" x14ac:dyDescent="0.25">
      <c r="A1254" s="1"/>
      <c r="B1254" s="1"/>
      <c r="C1254" s="40"/>
      <c r="D1254" s="23"/>
      <c r="E1254" s="24"/>
      <c r="F1254" s="29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</row>
    <row r="1255" spans="1:25" ht="15.75" x14ac:dyDescent="0.25">
      <c r="A1255" s="1"/>
      <c r="B1255" s="1"/>
      <c r="C1255" s="40"/>
      <c r="D1255" s="23"/>
      <c r="E1255" s="24"/>
      <c r="F1255" s="29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</row>
    <row r="1256" spans="1:25" ht="15.75" x14ac:dyDescent="0.25">
      <c r="A1256" s="1"/>
      <c r="B1256" s="1"/>
      <c r="C1256" s="40"/>
      <c r="D1256" s="23"/>
      <c r="E1256" s="24"/>
      <c r="F1256" s="29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</row>
    <row r="1257" spans="1:25" ht="15.75" x14ac:dyDescent="0.25">
      <c r="A1257" s="1"/>
      <c r="B1257" s="1"/>
      <c r="C1257" s="40"/>
      <c r="D1257" s="23"/>
      <c r="E1257" s="24"/>
      <c r="F1257" s="29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</row>
    <row r="1258" spans="1:25" ht="15.75" x14ac:dyDescent="0.25">
      <c r="A1258" s="1"/>
      <c r="B1258" s="1"/>
      <c r="C1258" s="40"/>
      <c r="D1258" s="23"/>
      <c r="E1258" s="24"/>
      <c r="F1258" s="29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</row>
    <row r="1259" spans="1:25" ht="15.75" x14ac:dyDescent="0.25">
      <c r="A1259" s="1"/>
      <c r="B1259" s="1"/>
      <c r="C1259" s="40"/>
      <c r="D1259" s="23"/>
      <c r="E1259" s="24"/>
      <c r="F1259" s="29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</row>
    <row r="1260" spans="1:25" ht="15.75" x14ac:dyDescent="0.25">
      <c r="A1260" s="1"/>
      <c r="B1260" s="1"/>
      <c r="C1260" s="40"/>
      <c r="D1260" s="23"/>
      <c r="E1260" s="24"/>
      <c r="F1260" s="29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</row>
    <row r="1261" spans="1:25" ht="15.75" x14ac:dyDescent="0.25">
      <c r="A1261" s="1"/>
      <c r="B1261" s="1"/>
      <c r="C1261" s="40"/>
      <c r="D1261" s="23"/>
      <c r="E1261" s="24"/>
      <c r="F1261" s="29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</row>
    <row r="1262" spans="1:25" ht="15.75" x14ac:dyDescent="0.25">
      <c r="A1262" s="1"/>
      <c r="B1262" s="1"/>
      <c r="C1262" s="40"/>
      <c r="D1262" s="23"/>
      <c r="E1262" s="24"/>
      <c r="F1262" s="29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</row>
    <row r="1263" spans="1:25" ht="15.75" x14ac:dyDescent="0.25">
      <c r="A1263" s="1"/>
      <c r="B1263" s="1"/>
      <c r="C1263" s="40"/>
      <c r="D1263" s="23"/>
      <c r="E1263" s="24"/>
      <c r="F1263" s="29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</row>
    <row r="1264" spans="1:25" ht="15.75" x14ac:dyDescent="0.25">
      <c r="A1264" s="1"/>
      <c r="B1264" s="1"/>
      <c r="C1264" s="40"/>
      <c r="D1264" s="23"/>
      <c r="E1264" s="24"/>
      <c r="F1264" s="29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</row>
    <row r="1265" spans="1:25" ht="15.75" x14ac:dyDescent="0.25">
      <c r="A1265" s="1"/>
      <c r="B1265" s="1"/>
      <c r="C1265" s="40"/>
      <c r="D1265" s="23"/>
      <c r="E1265" s="24"/>
      <c r="F1265" s="29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</row>
    <row r="1266" spans="1:25" ht="15.75" x14ac:dyDescent="0.25">
      <c r="A1266" s="1"/>
      <c r="B1266" s="1"/>
      <c r="C1266" s="40"/>
      <c r="D1266" s="23"/>
      <c r="E1266" s="24"/>
      <c r="F1266" s="29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</row>
    <row r="1267" spans="1:25" ht="15.75" x14ac:dyDescent="0.25">
      <c r="A1267" s="1"/>
      <c r="B1267" s="1"/>
      <c r="C1267" s="40"/>
      <c r="D1267" s="23"/>
      <c r="E1267" s="24"/>
      <c r="F1267" s="29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</row>
    <row r="1268" spans="1:25" ht="15.75" x14ac:dyDescent="0.25">
      <c r="A1268" s="1"/>
      <c r="B1268" s="1"/>
      <c r="C1268" s="40"/>
      <c r="D1268" s="23"/>
      <c r="E1268" s="24"/>
      <c r="F1268" s="29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</row>
    <row r="1269" spans="1:25" ht="15.75" x14ac:dyDescent="0.25">
      <c r="A1269" s="1"/>
      <c r="B1269" s="1"/>
      <c r="C1269" s="40"/>
      <c r="D1269" s="23"/>
      <c r="E1269" s="24"/>
      <c r="F1269" s="29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</row>
    <row r="1270" spans="1:25" ht="15.75" x14ac:dyDescent="0.25">
      <c r="A1270" s="1"/>
      <c r="B1270" s="1"/>
      <c r="C1270" s="40"/>
      <c r="D1270" s="23"/>
      <c r="E1270" s="24"/>
      <c r="F1270" s="29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</row>
    <row r="1271" spans="1:25" ht="15.75" x14ac:dyDescent="0.25">
      <c r="A1271" s="1"/>
      <c r="B1271" s="1"/>
      <c r="C1271" s="40"/>
      <c r="D1271" s="23"/>
      <c r="E1271" s="24"/>
      <c r="F1271" s="29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</row>
    <row r="1272" spans="1:25" ht="15.75" x14ac:dyDescent="0.25">
      <c r="A1272" s="1"/>
      <c r="B1272" s="1"/>
      <c r="C1272" s="40"/>
      <c r="D1272" s="23"/>
      <c r="E1272" s="24"/>
      <c r="F1272" s="29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</row>
    <row r="1273" spans="1:25" ht="15.75" x14ac:dyDescent="0.25">
      <c r="A1273" s="1"/>
      <c r="B1273" s="1"/>
      <c r="C1273" s="40"/>
      <c r="D1273" s="23"/>
      <c r="E1273" s="24"/>
      <c r="F1273" s="29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</row>
    <row r="1274" spans="1:25" ht="15.75" x14ac:dyDescent="0.25">
      <c r="A1274" s="1"/>
      <c r="B1274" s="1"/>
      <c r="C1274" s="40"/>
      <c r="D1274" s="23"/>
      <c r="E1274" s="24"/>
      <c r="F1274" s="29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</row>
    <row r="1275" spans="1:25" ht="15.75" x14ac:dyDescent="0.25">
      <c r="A1275" s="1"/>
      <c r="B1275" s="1"/>
      <c r="C1275" s="40"/>
      <c r="D1275" s="23"/>
      <c r="E1275" s="24"/>
      <c r="F1275" s="29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</row>
    <row r="1276" spans="1:25" ht="15.75" x14ac:dyDescent="0.25">
      <c r="A1276" s="1"/>
      <c r="B1276" s="1"/>
      <c r="C1276" s="40"/>
      <c r="D1276" s="23"/>
      <c r="E1276" s="24"/>
      <c r="F1276" s="29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</row>
    <row r="1277" spans="1:25" ht="15.75" x14ac:dyDescent="0.25">
      <c r="A1277" s="1"/>
      <c r="B1277" s="1"/>
      <c r="C1277" s="40"/>
      <c r="D1277" s="23"/>
      <c r="E1277" s="24"/>
      <c r="F1277" s="29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</row>
    <row r="1278" spans="1:25" ht="15.75" x14ac:dyDescent="0.25">
      <c r="A1278" s="1"/>
      <c r="B1278" s="1"/>
      <c r="C1278" s="40"/>
      <c r="D1278" s="23"/>
      <c r="E1278" s="24"/>
      <c r="F1278" s="29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</row>
    <row r="1279" spans="1:25" ht="15.75" x14ac:dyDescent="0.25">
      <c r="A1279" s="1"/>
      <c r="B1279" s="1"/>
      <c r="C1279" s="40"/>
      <c r="D1279" s="23"/>
      <c r="E1279" s="24"/>
      <c r="F1279" s="29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</row>
    <row r="1280" spans="1:25" ht="15.75" x14ac:dyDescent="0.25">
      <c r="A1280" s="1"/>
      <c r="B1280" s="1"/>
      <c r="C1280" s="40"/>
      <c r="D1280" s="23"/>
      <c r="E1280" s="24"/>
      <c r="F1280" s="29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</row>
    <row r="1281" spans="1:25" ht="15.75" x14ac:dyDescent="0.25">
      <c r="A1281" s="1"/>
      <c r="B1281" s="1"/>
      <c r="C1281" s="40"/>
      <c r="D1281" s="23"/>
      <c r="E1281" s="24"/>
      <c r="F1281" s="29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</row>
    <row r="1282" spans="1:25" ht="15.75" x14ac:dyDescent="0.25">
      <c r="A1282" s="1"/>
      <c r="B1282" s="1"/>
      <c r="C1282" s="40"/>
      <c r="D1282" s="23"/>
      <c r="E1282" s="24"/>
      <c r="F1282" s="29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</row>
    <row r="1283" spans="1:25" ht="15.75" x14ac:dyDescent="0.25">
      <c r="A1283" s="1"/>
      <c r="B1283" s="1"/>
      <c r="C1283" s="40"/>
      <c r="D1283" s="23"/>
      <c r="E1283" s="24"/>
      <c r="F1283" s="29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</row>
    <row r="1284" spans="1:25" ht="15.75" x14ac:dyDescent="0.25">
      <c r="A1284" s="1"/>
      <c r="B1284" s="1"/>
      <c r="C1284" s="40"/>
      <c r="D1284" s="23"/>
      <c r="E1284" s="24"/>
      <c r="F1284" s="29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</row>
    <row r="1285" spans="1:25" ht="15.75" x14ac:dyDescent="0.25">
      <c r="A1285" s="1"/>
      <c r="B1285" s="1"/>
      <c r="C1285" s="40"/>
      <c r="D1285" s="23"/>
      <c r="E1285" s="24"/>
      <c r="F1285" s="29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</row>
    <row r="1286" spans="1:25" ht="15.75" x14ac:dyDescent="0.25">
      <c r="A1286" s="1"/>
      <c r="B1286" s="1"/>
      <c r="C1286" s="40"/>
      <c r="D1286" s="23"/>
      <c r="E1286" s="24"/>
      <c r="F1286" s="29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</row>
    <row r="1287" spans="1:25" ht="15.75" x14ac:dyDescent="0.25">
      <c r="A1287" s="1"/>
      <c r="B1287" s="1"/>
      <c r="C1287" s="40"/>
      <c r="D1287" s="23"/>
      <c r="E1287" s="24"/>
      <c r="F1287" s="29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</row>
    <row r="1288" spans="1:25" ht="15.75" x14ac:dyDescent="0.25">
      <c r="A1288" s="1"/>
      <c r="B1288" s="1"/>
      <c r="C1288" s="40"/>
      <c r="D1288" s="23"/>
      <c r="E1288" s="24"/>
      <c r="F1288" s="29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</row>
    <row r="1289" spans="1:25" ht="15.75" x14ac:dyDescent="0.25">
      <c r="A1289" s="1"/>
      <c r="B1289" s="1"/>
      <c r="C1289" s="40"/>
      <c r="D1289" s="23"/>
      <c r="E1289" s="24"/>
      <c r="F1289" s="29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</row>
    <row r="1290" spans="1:25" ht="15.75" x14ac:dyDescent="0.25">
      <c r="A1290" s="1"/>
      <c r="B1290" s="1"/>
      <c r="C1290" s="40"/>
      <c r="D1290" s="23"/>
      <c r="E1290" s="24"/>
      <c r="F1290" s="29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</row>
    <row r="1291" spans="1:25" ht="15.75" x14ac:dyDescent="0.25">
      <c r="A1291" s="1"/>
      <c r="B1291" s="1"/>
      <c r="C1291" s="40"/>
      <c r="D1291" s="23"/>
      <c r="E1291" s="24"/>
      <c r="F1291" s="29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</row>
  </sheetData>
  <autoFilter ref="A3:R301" xr:uid="{00000000-0001-0000-0100-000000000000}"/>
  <mergeCells count="461">
    <mergeCell ref="J17:J18"/>
    <mergeCell ref="K17:K18"/>
    <mergeCell ref="L17:L18"/>
    <mergeCell ref="M17:M18"/>
    <mergeCell ref="N17:N18"/>
    <mergeCell ref="A1:R1"/>
    <mergeCell ref="A2:R2"/>
    <mergeCell ref="A17:A18"/>
    <mergeCell ref="B17:B18"/>
    <mergeCell ref="C17:C18"/>
    <mergeCell ref="D17:D18"/>
    <mergeCell ref="E17:E18"/>
    <mergeCell ref="H17:H18"/>
    <mergeCell ref="I17:I18"/>
    <mergeCell ref="F17:F18"/>
    <mergeCell ref="G17:G18"/>
    <mergeCell ref="M22:M23"/>
    <mergeCell ref="N22:N23"/>
    <mergeCell ref="F22:F23"/>
    <mergeCell ref="G22:G23"/>
    <mergeCell ref="H22:H23"/>
    <mergeCell ref="I22:I23"/>
    <mergeCell ref="J22:J23"/>
    <mergeCell ref="K22:K23"/>
    <mergeCell ref="L22:L23"/>
    <mergeCell ref="K29:K30"/>
    <mergeCell ref="L29:L30"/>
    <mergeCell ref="M29:M30"/>
    <mergeCell ref="N29:N30"/>
    <mergeCell ref="A29:A30"/>
    <mergeCell ref="B29:B30"/>
    <mergeCell ref="C29:C30"/>
    <mergeCell ref="D29:D30"/>
    <mergeCell ref="E29:E30"/>
    <mergeCell ref="F29:F30"/>
    <mergeCell ref="G29:G30"/>
    <mergeCell ref="H49:H51"/>
    <mergeCell ref="I49:I51"/>
    <mergeCell ref="J49:J51"/>
    <mergeCell ref="K49:K51"/>
    <mergeCell ref="L49:L51"/>
    <mergeCell ref="M49:M51"/>
    <mergeCell ref="N49:N51"/>
    <mergeCell ref="A49:A51"/>
    <mergeCell ref="B49:B51"/>
    <mergeCell ref="C49:C51"/>
    <mergeCell ref="D49:D51"/>
    <mergeCell ref="E49:E51"/>
    <mergeCell ref="F49:F51"/>
    <mergeCell ref="G49:G51"/>
    <mergeCell ref="H52:H54"/>
    <mergeCell ref="I52:I54"/>
    <mergeCell ref="J52:J54"/>
    <mergeCell ref="K52:K54"/>
    <mergeCell ref="L52:L54"/>
    <mergeCell ref="M52:M54"/>
    <mergeCell ref="N52:N54"/>
    <mergeCell ref="A52:A54"/>
    <mergeCell ref="B52:B54"/>
    <mergeCell ref="C52:C54"/>
    <mergeCell ref="D52:D54"/>
    <mergeCell ref="E52:E54"/>
    <mergeCell ref="F52:F54"/>
    <mergeCell ref="G52:G54"/>
    <mergeCell ref="H55:H57"/>
    <mergeCell ref="I55:I57"/>
    <mergeCell ref="J55:J57"/>
    <mergeCell ref="K55:K57"/>
    <mergeCell ref="L55:L57"/>
    <mergeCell ref="M55:M57"/>
    <mergeCell ref="N55:N57"/>
    <mergeCell ref="A55:A57"/>
    <mergeCell ref="B55:B57"/>
    <mergeCell ref="C55:C57"/>
    <mergeCell ref="D55:D57"/>
    <mergeCell ref="E55:E57"/>
    <mergeCell ref="F55:F57"/>
    <mergeCell ref="G55:G57"/>
    <mergeCell ref="H58:H60"/>
    <mergeCell ref="I58:I60"/>
    <mergeCell ref="J58:J60"/>
    <mergeCell ref="K58:K60"/>
    <mergeCell ref="L58:L60"/>
    <mergeCell ref="M58:M60"/>
    <mergeCell ref="N58:N60"/>
    <mergeCell ref="A58:A60"/>
    <mergeCell ref="B58:B60"/>
    <mergeCell ref="C58:C60"/>
    <mergeCell ref="D58:D60"/>
    <mergeCell ref="E58:E60"/>
    <mergeCell ref="F58:F60"/>
    <mergeCell ref="G58:G60"/>
    <mergeCell ref="H61:H63"/>
    <mergeCell ref="I61:I63"/>
    <mergeCell ref="J61:J63"/>
    <mergeCell ref="K61:K63"/>
    <mergeCell ref="L61:L63"/>
    <mergeCell ref="M61:M63"/>
    <mergeCell ref="N61:N63"/>
    <mergeCell ref="A61:A63"/>
    <mergeCell ref="B61:B63"/>
    <mergeCell ref="C61:C63"/>
    <mergeCell ref="D61:D63"/>
    <mergeCell ref="E61:E63"/>
    <mergeCell ref="F61:F63"/>
    <mergeCell ref="G61:G63"/>
    <mergeCell ref="H64:H66"/>
    <mergeCell ref="I64:I66"/>
    <mergeCell ref="J64:J66"/>
    <mergeCell ref="K64:K66"/>
    <mergeCell ref="L64:L66"/>
    <mergeCell ref="M64:M66"/>
    <mergeCell ref="N64:N66"/>
    <mergeCell ref="A64:A66"/>
    <mergeCell ref="B64:B66"/>
    <mergeCell ref="C64:C66"/>
    <mergeCell ref="D64:D66"/>
    <mergeCell ref="E64:E66"/>
    <mergeCell ref="F64:F66"/>
    <mergeCell ref="G64:G66"/>
    <mergeCell ref="H68:H70"/>
    <mergeCell ref="I68:I70"/>
    <mergeCell ref="J68:J70"/>
    <mergeCell ref="K68:K70"/>
    <mergeCell ref="L68:L70"/>
    <mergeCell ref="M68:M70"/>
    <mergeCell ref="N68:N70"/>
    <mergeCell ref="A68:A70"/>
    <mergeCell ref="B68:B70"/>
    <mergeCell ref="C68:C70"/>
    <mergeCell ref="D68:D70"/>
    <mergeCell ref="E68:E70"/>
    <mergeCell ref="F68:F70"/>
    <mergeCell ref="G68:G70"/>
    <mergeCell ref="H71:H73"/>
    <mergeCell ref="I71:I73"/>
    <mergeCell ref="J71:J73"/>
    <mergeCell ref="K71:K73"/>
    <mergeCell ref="L71:L73"/>
    <mergeCell ref="M71:M73"/>
    <mergeCell ref="N71:N73"/>
    <mergeCell ref="A71:A73"/>
    <mergeCell ref="B71:B73"/>
    <mergeCell ref="C71:C73"/>
    <mergeCell ref="D71:D73"/>
    <mergeCell ref="E71:E73"/>
    <mergeCell ref="F71:F73"/>
    <mergeCell ref="G71:G73"/>
    <mergeCell ref="H75:H77"/>
    <mergeCell ref="I75:I77"/>
    <mergeCell ref="J75:J77"/>
    <mergeCell ref="K75:K77"/>
    <mergeCell ref="L75:L77"/>
    <mergeCell ref="M75:M77"/>
    <mergeCell ref="N75:N77"/>
    <mergeCell ref="A75:A77"/>
    <mergeCell ref="B75:B77"/>
    <mergeCell ref="C75:C77"/>
    <mergeCell ref="D75:D77"/>
    <mergeCell ref="E75:E77"/>
    <mergeCell ref="F75:F77"/>
    <mergeCell ref="G75:G77"/>
    <mergeCell ref="H80:H82"/>
    <mergeCell ref="I80:I82"/>
    <mergeCell ref="J80:J82"/>
    <mergeCell ref="K80:K82"/>
    <mergeCell ref="L80:L82"/>
    <mergeCell ref="M80:M82"/>
    <mergeCell ref="N80:N82"/>
    <mergeCell ref="A80:A82"/>
    <mergeCell ref="B80:B82"/>
    <mergeCell ref="C80:C82"/>
    <mergeCell ref="D80:D82"/>
    <mergeCell ref="E80:E82"/>
    <mergeCell ref="F80:F82"/>
    <mergeCell ref="G80:G82"/>
    <mergeCell ref="H83:H85"/>
    <mergeCell ref="I83:I85"/>
    <mergeCell ref="J83:J85"/>
    <mergeCell ref="K83:K85"/>
    <mergeCell ref="L83:L85"/>
    <mergeCell ref="M83:M85"/>
    <mergeCell ref="N83:N85"/>
    <mergeCell ref="A83:A85"/>
    <mergeCell ref="B83:B85"/>
    <mergeCell ref="C83:C85"/>
    <mergeCell ref="D83:D85"/>
    <mergeCell ref="E83:E85"/>
    <mergeCell ref="F83:F85"/>
    <mergeCell ref="G83:G85"/>
    <mergeCell ref="H88:H90"/>
    <mergeCell ref="I88:I90"/>
    <mergeCell ref="J88:J90"/>
    <mergeCell ref="K88:K90"/>
    <mergeCell ref="L88:L90"/>
    <mergeCell ref="M88:M90"/>
    <mergeCell ref="N88:N90"/>
    <mergeCell ref="A88:A90"/>
    <mergeCell ref="B88:B90"/>
    <mergeCell ref="C88:C90"/>
    <mergeCell ref="D88:D90"/>
    <mergeCell ref="E88:E90"/>
    <mergeCell ref="F88:F90"/>
    <mergeCell ref="G88:G90"/>
    <mergeCell ref="H91:H93"/>
    <mergeCell ref="I91:I93"/>
    <mergeCell ref="J91:J93"/>
    <mergeCell ref="K91:K93"/>
    <mergeCell ref="L91:L93"/>
    <mergeCell ref="M91:M93"/>
    <mergeCell ref="N91:N93"/>
    <mergeCell ref="A91:A93"/>
    <mergeCell ref="B91:B93"/>
    <mergeCell ref="C91:C93"/>
    <mergeCell ref="D91:D93"/>
    <mergeCell ref="E91:E93"/>
    <mergeCell ref="F91:F93"/>
    <mergeCell ref="G91:G93"/>
    <mergeCell ref="H94:H96"/>
    <mergeCell ref="I94:I96"/>
    <mergeCell ref="J94:J96"/>
    <mergeCell ref="K94:K96"/>
    <mergeCell ref="L94:L96"/>
    <mergeCell ref="M94:M96"/>
    <mergeCell ref="N94:N96"/>
    <mergeCell ref="A94:A96"/>
    <mergeCell ref="B94:B96"/>
    <mergeCell ref="C94:C96"/>
    <mergeCell ref="D94:D96"/>
    <mergeCell ref="E94:E96"/>
    <mergeCell ref="F94:F96"/>
    <mergeCell ref="G94:G96"/>
    <mergeCell ref="H97:H99"/>
    <mergeCell ref="I97:I99"/>
    <mergeCell ref="J97:J99"/>
    <mergeCell ref="K97:K99"/>
    <mergeCell ref="L97:L99"/>
    <mergeCell ref="M97:M99"/>
    <mergeCell ref="N97:N99"/>
    <mergeCell ref="A97:A99"/>
    <mergeCell ref="B97:B99"/>
    <mergeCell ref="C97:C99"/>
    <mergeCell ref="D97:D99"/>
    <mergeCell ref="E97:E99"/>
    <mergeCell ref="F97:F99"/>
    <mergeCell ref="G97:G99"/>
    <mergeCell ref="H100:H102"/>
    <mergeCell ref="I100:I102"/>
    <mergeCell ref="J100:J102"/>
    <mergeCell ref="K100:K102"/>
    <mergeCell ref="L100:L102"/>
    <mergeCell ref="M100:M102"/>
    <mergeCell ref="N100:N102"/>
    <mergeCell ref="A100:A102"/>
    <mergeCell ref="B100:B102"/>
    <mergeCell ref="C100:C102"/>
    <mergeCell ref="D100:D102"/>
    <mergeCell ref="E100:E102"/>
    <mergeCell ref="F100:F102"/>
    <mergeCell ref="G100:G102"/>
    <mergeCell ref="H103:H105"/>
    <mergeCell ref="I103:I105"/>
    <mergeCell ref="J103:J105"/>
    <mergeCell ref="K103:K105"/>
    <mergeCell ref="L103:L105"/>
    <mergeCell ref="M103:M105"/>
    <mergeCell ref="N103:N105"/>
    <mergeCell ref="A103:A105"/>
    <mergeCell ref="B103:B105"/>
    <mergeCell ref="C103:C105"/>
    <mergeCell ref="D103:D105"/>
    <mergeCell ref="E103:E105"/>
    <mergeCell ref="F103:F105"/>
    <mergeCell ref="G103:G105"/>
    <mergeCell ref="H106:H108"/>
    <mergeCell ref="I106:I108"/>
    <mergeCell ref="J106:J108"/>
    <mergeCell ref="K106:K108"/>
    <mergeCell ref="L106:L108"/>
    <mergeCell ref="M106:M108"/>
    <mergeCell ref="N106:N108"/>
    <mergeCell ref="A106:A108"/>
    <mergeCell ref="B106:B108"/>
    <mergeCell ref="C106:C108"/>
    <mergeCell ref="D106:D108"/>
    <mergeCell ref="E106:E108"/>
    <mergeCell ref="F106:F108"/>
    <mergeCell ref="G106:G108"/>
    <mergeCell ref="H109:H111"/>
    <mergeCell ref="I109:I111"/>
    <mergeCell ref="J109:J111"/>
    <mergeCell ref="K109:K111"/>
    <mergeCell ref="L109:L111"/>
    <mergeCell ref="M109:M111"/>
    <mergeCell ref="N109:N111"/>
    <mergeCell ref="A109:A111"/>
    <mergeCell ref="B109:B111"/>
    <mergeCell ref="C109:C111"/>
    <mergeCell ref="D109:D111"/>
    <mergeCell ref="E109:E111"/>
    <mergeCell ref="F109:F111"/>
    <mergeCell ref="G109:G111"/>
    <mergeCell ref="H112:H114"/>
    <mergeCell ref="I112:I114"/>
    <mergeCell ref="J112:J114"/>
    <mergeCell ref="K112:K114"/>
    <mergeCell ref="L112:L114"/>
    <mergeCell ref="M112:M114"/>
    <mergeCell ref="N112:N114"/>
    <mergeCell ref="A112:A114"/>
    <mergeCell ref="B112:B114"/>
    <mergeCell ref="C112:C114"/>
    <mergeCell ref="D112:D114"/>
    <mergeCell ref="E112:E114"/>
    <mergeCell ref="F112:F114"/>
    <mergeCell ref="G112:G114"/>
    <mergeCell ref="A22:A23"/>
    <mergeCell ref="B22:B23"/>
    <mergeCell ref="C22:C23"/>
    <mergeCell ref="D22:D23"/>
    <mergeCell ref="E22:E23"/>
    <mergeCell ref="G40:G41"/>
    <mergeCell ref="H46:H48"/>
    <mergeCell ref="I46:I48"/>
    <mergeCell ref="J46:J48"/>
    <mergeCell ref="E46:E48"/>
    <mergeCell ref="F46:F48"/>
    <mergeCell ref="G46:G48"/>
    <mergeCell ref="H29:H30"/>
    <mergeCell ref="I29:I30"/>
    <mergeCell ref="J29:J30"/>
    <mergeCell ref="K46:K48"/>
    <mergeCell ref="L46:L48"/>
    <mergeCell ref="M46:M48"/>
    <mergeCell ref="N46:N48"/>
    <mergeCell ref="A305:R305"/>
    <mergeCell ref="H40:H41"/>
    <mergeCell ref="I40:I41"/>
    <mergeCell ref="J40:J41"/>
    <mergeCell ref="K40:K41"/>
    <mergeCell ref="L40:L41"/>
    <mergeCell ref="M40:M41"/>
    <mergeCell ref="N40:N41"/>
    <mergeCell ref="A40:A41"/>
    <mergeCell ref="B40:B41"/>
    <mergeCell ref="C40:C41"/>
    <mergeCell ref="D40:D41"/>
    <mergeCell ref="E40:E41"/>
    <mergeCell ref="F40:F41"/>
    <mergeCell ref="L292:L296"/>
    <mergeCell ref="M292:M296"/>
    <mergeCell ref="A46:A48"/>
    <mergeCell ref="B46:B48"/>
    <mergeCell ref="C46:C48"/>
    <mergeCell ref="D46:D48"/>
    <mergeCell ref="A115:A117"/>
    <mergeCell ref="B115:B117"/>
    <mergeCell ref="C115:C117"/>
    <mergeCell ref="D115:D117"/>
    <mergeCell ref="A118:A120"/>
    <mergeCell ref="B118:B120"/>
    <mergeCell ref="C118:C120"/>
    <mergeCell ref="D118:D120"/>
    <mergeCell ref="I121:I123"/>
    <mergeCell ref="H118:H120"/>
    <mergeCell ref="I118:I120"/>
    <mergeCell ref="L118:L120"/>
    <mergeCell ref="M118:M120"/>
    <mergeCell ref="N118:N120"/>
    <mergeCell ref="E118:E120"/>
    <mergeCell ref="F118:F120"/>
    <mergeCell ref="G118:G120"/>
    <mergeCell ref="H115:H117"/>
    <mergeCell ref="I115:I117"/>
    <mergeCell ref="J115:J117"/>
    <mergeCell ref="K115:K117"/>
    <mergeCell ref="L115:L117"/>
    <mergeCell ref="M115:M117"/>
    <mergeCell ref="N115:N117"/>
    <mergeCell ref="E115:E117"/>
    <mergeCell ref="F115:F117"/>
    <mergeCell ref="G115:G117"/>
    <mergeCell ref="J118:J120"/>
    <mergeCell ref="K118:K120"/>
    <mergeCell ref="L121:L123"/>
    <mergeCell ref="M121:M123"/>
    <mergeCell ref="N121:N123"/>
    <mergeCell ref="A121:A123"/>
    <mergeCell ref="B121:B123"/>
    <mergeCell ref="C121:C123"/>
    <mergeCell ref="D121:D123"/>
    <mergeCell ref="E121:E123"/>
    <mergeCell ref="F121:F123"/>
    <mergeCell ref="G121:G123"/>
    <mergeCell ref="H121:H123"/>
    <mergeCell ref="J121:J123"/>
    <mergeCell ref="K121:K123"/>
    <mergeCell ref="L124:L126"/>
    <mergeCell ref="M124:M126"/>
    <mergeCell ref="N124:N126"/>
    <mergeCell ref="A124:A126"/>
    <mergeCell ref="B124:B126"/>
    <mergeCell ref="C124:C126"/>
    <mergeCell ref="D124:D126"/>
    <mergeCell ref="E124:E126"/>
    <mergeCell ref="F124:F126"/>
    <mergeCell ref="G124:G126"/>
    <mergeCell ref="H124:H126"/>
    <mergeCell ref="I124:I126"/>
    <mergeCell ref="J124:J126"/>
    <mergeCell ref="K124:K126"/>
    <mergeCell ref="K127:K129"/>
    <mergeCell ref="L127:L129"/>
    <mergeCell ref="M127:M129"/>
    <mergeCell ref="N127:N129"/>
    <mergeCell ref="A127:A129"/>
    <mergeCell ref="B127:B129"/>
    <mergeCell ref="C127:C129"/>
    <mergeCell ref="D127:D129"/>
    <mergeCell ref="E127:E129"/>
    <mergeCell ref="F127:F129"/>
    <mergeCell ref="G127:G129"/>
    <mergeCell ref="H127:H129"/>
    <mergeCell ref="I127:I129"/>
    <mergeCell ref="J127:J129"/>
    <mergeCell ref="M138:M139"/>
    <mergeCell ref="N138:N139"/>
    <mergeCell ref="A138:A139"/>
    <mergeCell ref="E138:E139"/>
    <mergeCell ref="F138:F139"/>
    <mergeCell ref="G138:G139"/>
    <mergeCell ref="H138:H139"/>
    <mergeCell ref="I138:I139"/>
    <mergeCell ref="J138:J139"/>
    <mergeCell ref="A230:A231"/>
    <mergeCell ref="B230:B231"/>
    <mergeCell ref="C230:C231"/>
    <mergeCell ref="D230:D231"/>
    <mergeCell ref="E230:E231"/>
    <mergeCell ref="F230:F231"/>
    <mergeCell ref="G230:G231"/>
    <mergeCell ref="K138:K139"/>
    <mergeCell ref="L138:L139"/>
    <mergeCell ref="D301:F301"/>
    <mergeCell ref="D303:F303"/>
    <mergeCell ref="H230:H231"/>
    <mergeCell ref="I230:I231"/>
    <mergeCell ref="J230:J231"/>
    <mergeCell ref="K230:K231"/>
    <mergeCell ref="L230:L231"/>
    <mergeCell ref="M230:M231"/>
    <mergeCell ref="N230:N231"/>
    <mergeCell ref="N292:N296"/>
    <mergeCell ref="F292:F296"/>
    <mergeCell ref="G292:G296"/>
    <mergeCell ref="H292:H296"/>
    <mergeCell ref="I292:I296"/>
    <mergeCell ref="J292:J296"/>
    <mergeCell ref="K292:K296"/>
    <mergeCell ref="J301:K301"/>
    <mergeCell ref="E292:E296"/>
  </mergeCells>
  <pageMargins left="0.7" right="0.7" top="0.75" bottom="0.75" header="0.3" footer="0.3"/>
  <pageSetup paperSize="5" scale="41" fitToHeight="0" orientation="landscape" r:id="rId1"/>
  <headerFooter>
    <oddFooter>Page &amp;P of &amp;N</oddFooter>
  </headerFooter>
  <ignoredErrors>
    <ignoredError sqref="F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A</vt:lpstr>
      <vt:lpstr>'Exhibit A'!Print_Area</vt:lpstr>
      <vt:lpstr>'Exhibit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 Carr</cp:lastModifiedBy>
  <cp:lastPrinted>2025-11-06T20:53:20Z</cp:lastPrinted>
  <dcterms:created xsi:type="dcterms:W3CDTF">2025-11-05T18:34:01Z</dcterms:created>
  <dcterms:modified xsi:type="dcterms:W3CDTF">2025-11-06T21:06:36Z</dcterms:modified>
</cp:coreProperties>
</file>